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F92" i="23" s="1"/>
  <c r="C94" i="23"/>
  <c r="D94" i="23"/>
  <c r="G83" i="23"/>
  <c r="G87" i="23" s="1"/>
  <c r="E90" i="23"/>
  <c r="E88" i="23"/>
  <c r="E93" i="23" s="1"/>
  <c r="E92" i="23" l="1"/>
  <c r="F88" i="23"/>
  <c r="G90" i="23"/>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<sst xmlns="http://schemas.openxmlformats.org/spreadsheetml/2006/main" count="1078" uniqueCount="589">
  <si>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</si>
  <si>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</si>
  <si>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</si>
  <si>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</si>
  <si>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</si>
  <si>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</si>
  <si>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</si>
  <si>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</si>
  <si>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</si>
  <si>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</si>
  <si>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</si>
  <si>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</si>
  <si>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</si>
  <si>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</si>
  <si>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</si>
  <si>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</si>
  <si>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</si>
  <si>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</si>
  <si>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</si>
  <si>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</si>
  <si>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</si>
  <si>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</si>
  <si>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</si>
  <si>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</si>
  <si>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</si>
  <si>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</si>
  <si>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</si>
  <si>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</si>
  <si>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</si>
  <si>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</si>
  <si>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</si>
  <si>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</si>
  <si>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</si>
  <si>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</si>
  <si>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</si>
  <si>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</si>
  <si>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</si>
  <si>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</si>
  <si>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</si>
  <si>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</si>
  <si>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</si>
  <si>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</si>
  <si>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</si>
  <si>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</si>
  <si>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</si>
  <si>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</si>
  <si>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</si>
  <si>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</si>
  <si>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</si>
  <si>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</si>
  <si>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</si>
  <si>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</si>
  <si>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</si>
  <si>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</si>
  <si>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</si>
  <si>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</si>
  <si>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</si>
  <si>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</si>
  <si>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</si>
  <si>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</si>
  <si>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</si>
  <si>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</si>
  <si>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</si>
  <si>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</si>
  <si>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</si>
  <si>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</si>
  <si>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</si>
  <si>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</si>
  <si>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</si>
  <si>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</si>
  <si>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</si>
  <si>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</si>
  <si>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</si>
  <si>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</si>
  <si>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</si>
  <si>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</si>
  <si>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</si>
  <si>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</si>
  <si>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</si>
  <si>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</si>
  <si>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</si>
  <si>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</si>
  <si>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</si>
  <si>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</si>
  <si>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</si>
  <si>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</si>
  <si>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</si>
  <si>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</si>
  <si>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</si>
  <si>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</si>
  <si>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</si>
  <si>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</si>
  <si>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</si>
  <si>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</si>
  <si>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</si>
  <si>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</si>
  <si>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</si>
  <si>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</si>
  <si>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</si>
  <si>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</si>
  <si>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</si>
  <si>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</si>
  <si>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</si>
  <si>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</si>
  <si>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</si>
  <si>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</si>
  <si>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</si>
  <si>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</si>
  <si>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</si>
  <si>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</si>
  <si>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</si>
  <si>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</si>
  <si>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</si>
  <si>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</si>
  <si>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</si>
  <si>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</si>
  <si>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</si>
  <si>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</si>
  <si>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</si>
  <si>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</si>
  <si>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</si>
  <si>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</si>
  <si>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</si>
  <si>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</si>
  <si>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</si>
  <si>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</si>
  <si>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</si>
  <si>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</si>
  <si>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</si>
  <si>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</si>
  <si>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</si>
  <si>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</si>
  <si>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</si>
  <si>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</si>
  <si>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</si>
  <si>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</si>
  <si>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</si>
  <si>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</si>
  <si>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</si>
  <si>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</si>
  <si>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</si>
  <si>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</si>
  <si>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</si>
  <si>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</si>
  <si>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</si>
  <si>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</si>
  <si>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</si>
  <si>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</si>
  <si>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</si>
  <si>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</si>
  <si>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</si>
  <si>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</si>
  <si>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</si>
  <si>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</si>
  <si>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</si>
  <si>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</si>
  <si>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</si>
  <si>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</si>
  <si>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</si>
  <si>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</si>
  <si>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</si>
  <si>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</si>
  <si>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</si>
  <si>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</si>
  <si>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</si>
  <si>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</si>
  <si>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</si>
  <si>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</si>
  <si>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</si>
  <si>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</si>
  <si>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</si>
  <si>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</si>
  <si>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</si>
  <si>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</si>
  <si>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</si>
  <si>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</si>
  <si>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</si>
  <si>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</si>
  <si>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</si>
  <si>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</si>
  <si>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</si>
  <si>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</si>
  <si>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</si>
  <si>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</si>
  <si>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</si>
  <si>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</si>
  <si>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</si>
  <si>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</si>
  <si>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</si>
  <si>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</si>
  <si>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</si>
  <si>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</si>
  <si>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</si>
  <si>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</si>
  <si>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</si>
  <si>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</si>
  <si>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</si>
  <si>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</si>
  <si>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</si>
  <si>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</si>
  <si>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</si>
  <si>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</si>
  <si>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</si>
  <si>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</si>
  <si>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</si>
  <si>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</si>
  <si>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</si>
  <si>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</si>
  <si>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</si>
  <si>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</si>
  <si>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</si>
  <si>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</si>
  <si>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</si>
  <si>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</si>
  <si>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</si>
  <si>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</si>
  <si>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</si>
  <si>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</si>
  <si>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</si>
  <si>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</si>
  <si>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</si>
  <si>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</si>
  <si>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</si>
  <si>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</si>
  <si>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</si>
  <si>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</si>
  <si>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</si>
  <si>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</si>
  <si>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</si>
  <si>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</si>
  <si>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</si>
  <si>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</si>
  <si>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</si>
  <si>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</si>
  <si>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</si>
  <si>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</si>
  <si>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</si>
  <si>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</si>
  <si>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</si>
  <si>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</si>
  <si>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</si>
  <si>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</si>
  <si>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</si>
  <si>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</si>
  <si>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</si>
  <si>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</si>
  <si>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</si>
  <si>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</si>
  <si>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</si>
  <si>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</si>
  <si>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</si>
  <si>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</si>
  <si>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</si>
  <si>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</si>
  <si>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</si>
  <si>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</si>
  <si>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</si>
  <si>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</si>
  <si>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</si>
  <si>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</si>
  <si>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</si>
  <si>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</si>
  <si>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</si>
  <si>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</si>
  <si>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</si>
  <si>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</si>
  <si>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</si>
  <si>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</si>
  <si>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</si>
  <si>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</si>
  <si>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</si>
  <si>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</si>
  <si>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</si>
  <si>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</si>
  <si>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</si>
  <si>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</si>
  <si>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</si>
  <si>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</si>
  <si>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</si>
  <si>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</si>
  <si>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</si>
  <si>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</si>
  <si>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</si>
  <si>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</si>
  <si>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</si>
  <si>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</si>
  <si>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</si>
  <si>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</si>
  <si>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</si>
  <si>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</si>
  <si>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</si>
  <si>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</si>
  <si>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</si>
  <si>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</si>
  <si>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</si>
  <si>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</si>
  <si>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</si>
  <si>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</si>
  <si>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</si>
  <si>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</si>
  <si>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</si>
  <si>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</si>
  <si>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</si>
  <si>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</si>
  <si>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</si>
  <si>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</si>
  <si>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</si>
  <si>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</si>
  <si>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</si>
  <si>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</si>
  <si>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</si>
  <si>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</si>
  <si>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</si>
  <si>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</si>
  <si>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</si>
  <si>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</si>
  <si>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</si>
  <si>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</si>
  <si>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</si>
  <si>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</si>
  <si>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</si>
  <si>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</si>
  <si>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</si>
  <si>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</si>
  <si>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</si>
  <si>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</si>
  <si>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</si>
  <si>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</si>
  <si>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</si>
  <si>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</si>
  <si>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</si>
  <si>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</si>
  <si>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</si>
  <si>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</si>
  <si>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</si>
  <si>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</si>
  <si>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</si>
  <si>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</si>
  <si>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</si>
  <si>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</si>
  <si>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</si>
  <si>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</si>
  <si>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</si>
  <si>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</si>
  <si>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</si>
  <si>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</si>
  <si>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</si>
  <si>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</si>
  <si>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</si>
  <si>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</si>
  <si>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</si>
  <si>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</si>
  <si>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</si>
  <si>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</si>
  <si>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</si>
  <si>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</si>
  <si>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</si>
  <si>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</si>
  <si>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</si>
  <si>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</si>
  <si>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</si>
  <si>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</si>
  <si>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</si>
  <si>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</si>
  <si>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</si>
  <si>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</si>
  <si>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</si>
  <si>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</si>
  <si>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</si>
  <si>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</si>
  <si>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</si>
  <si>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</si>
  <si>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</si>
  <si>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</si>
  <si>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</si>
  <si>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</si>
  <si>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</si>
  <si>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</si>
  <si>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</si>
  <si>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</si>
  <si>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</si>
  <si>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</si>
  <si>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</si>
  <si>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</si>
  <si>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</si>
  <si>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</si>
  <si>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</si>
  <si>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</si>
  <si>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</si>
  <si>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</si>
  <si>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</si>
  <si>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</si>
  <si>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</si>
  <si>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</si>
  <si>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</si>
  <si>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</si>
  <si>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</si>
  <si>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</si>
  <si>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</si>
  <si>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</si>
  <si>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</si>
  <si>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</si>
  <si>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</si>
  <si>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</si>
  <si>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</si>
  <si>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</si>
  <si>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</si>
  <si>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</si>
  <si>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</si>
  <si>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</si>
  <si>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</si>
  <si>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</si>
  <si>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</si>
  <si>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</si>
  <si>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</si>
  <si>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</si>
  <si>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</si>
  <si>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</si>
  <si>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</si>
  <si>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</si>
  <si>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</si>
  <si>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</si>
  <si>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</si>
  <si>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</si>
  <si>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</si>
  <si>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</si>
  <si>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</si>
  <si>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</si>
  <si>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</si>
  <si>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</si>
  <si>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</si>
  <si>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</si>
  <si>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</si>
  <si>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</si>
  <si>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</si>
  <si>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</si>
  <si>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</si>
  <si>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</si>
  <si>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</si>
  <si>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</si>
  <si>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</si>
  <si>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</si>
  <si>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</si>
  <si>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</si>
  <si>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</si>
  <si>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</si>
  <si>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</si>
  <si>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</si>
  <si>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</si>
  <si>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</si>
  <si>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</si>
  <si>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</si>
  <si>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</si>
  <si>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</si>
  <si>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</si>
  <si>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</si>
  <si>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</si>
  <si>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</si>
  <si>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</si>
  <si>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</si>
  <si>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</si>
  <si>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</si>
  <si>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</si>
  <si>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</si>
  <si>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</si>
  <si>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</si>
  <si>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</si>
  <si>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</si>
  <si>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</si>
  <si>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</si>
  <si>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</si>
  <si>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</si>
  <si>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</si>
  <si>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</si>
  <si>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</si>
  <si>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</si>
  <si>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</si>
  <si>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</si>
  <si>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</si>
  <si>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</si>
  <si>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</si>
  <si>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</si>
  <si>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</si>
  <si>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</si>
  <si>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</si>
  <si>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</si>
  <si>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</si>
  <si>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</si>
  <si>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</si>
  <si>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</si>
  <si>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</si>
  <si>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</si>
  <si>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</si>
  <si>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</si>
  <si>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</si>
  <si>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</si>
  <si>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</si>
  <si>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</si>
  <si>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</si>
  <si>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</si>
  <si>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</si>
  <si>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</si>
  <si>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</si>
  <si>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</si>
  <si>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</si>
  <si>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</si>
  <si>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</si>
  <si>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</si>
  <si>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</si>
  <si>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</si>
  <si>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</si>
  <si>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</si>
  <si>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</si>
  <si>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</si>
  <si>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</si>
  <si>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</si>
  <si>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</si>
  <si>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</si>
  <si>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</si>
  <si>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</si>
  <si>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</si>
  <si>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</si>
  <si>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</si>
  <si>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</si>
  <si>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</si>
  <si>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</si>
  <si>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</si>
  <si>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</si>
  <si>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</si>
  <si>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</si>
  <si>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</si>
  <si>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</si>
  <si>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</si>
  <si>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</si>
  <si>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</si>
  <si>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</si>
  <si>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</si>
  <si>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</si>
  <si>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</si>
  <si>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</si>
  <si>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</si>
  <si>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</si>
  <si>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</si>
  <si>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</si>
  <si>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</si>
  <si>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</si>
  <si>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</si>
  <si>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</si>
  <si>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</si>
  <si>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</si>
  <si>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</si>
  <si>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</si>
  <si>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</si>
  <si>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</si>
  <si>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</si>
  <si>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</si>
  <si>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</si>
  <si>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</si>
  <si>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</si>
  <si>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</si>
  <si>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</si>
  <si>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</si>
  <si>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</si>
  <si>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</si>
  <si>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</si>
  <si>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</si>
  <si>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</si>
  <si>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</si>
  <si>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</si>
  <si>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</si>
  <si>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</si>
  <si>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</si>
  <si>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</si>
  <si>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</si>
  <si>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</si>
  <si>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</si>
  <si>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</si>
  <si>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</si>
  <si>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</si>
  <si>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</si>
  <si>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</si>
  <si>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</si>
  <si>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</si>
  <si>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</si>
  <si>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</si>
  <si>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</si>
  <si>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</si>
  <si>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</si>
  <si>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1.1.4.244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</si>
</sst>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0392"/>
        <c:axId val="718216664"/>
      </c:lineChart>
      <c:catAx>
        <c:axId val="71821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6664"/>
        <c:crosses val="autoZero"/>
        <c:auto val="1"/>
        <c:lblAlgn val="ctr"/>
        <c:lblOffset val="100"/>
        <c:noMultiLvlLbl val="0"/>
      </c:catAx>
      <c:valAx>
        <c:axId val="71821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213528"/>
        <c:axId val="718211960"/>
      </c:lineChart>
      <c:catAx>
        <c:axId val="7182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960"/>
        <c:crosses val="autoZero"/>
        <c:auto val="1"/>
        <c:lblAlgn val="ctr"/>
        <c:lblOffset val="100"/>
        <c:noMultiLvlLbl val="0"/>
      </c:catAx>
      <c:valAx>
        <c:axId val="7182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8212744"/>
        <c:axId val="718215488"/>
      </c:lineChart>
      <c:catAx>
        <c:axId val="7182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488"/>
        <c:crosses val="autoZero"/>
        <c:auto val="1"/>
        <c:lblAlgn val="ctr"/>
        <c:lblOffset val="100"/>
        <c:noMultiLvlLbl val="0"/>
      </c:catAx>
      <c:valAx>
        <c:axId val="71821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3920"/>
        <c:axId val="718215096"/>
      </c:lineChart>
      <c:catAx>
        <c:axId val="7182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096"/>
        <c:crosses val="autoZero"/>
        <c:auto val="1"/>
        <c:lblAlgn val="ctr"/>
        <c:lblOffset val="100"/>
        <c:noMultiLvlLbl val="0"/>
      </c:catAx>
      <c:valAx>
        <c:axId val="7182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0000"/>
        <c:axId val="718192360"/>
      </c:lineChart>
      <c:catAx>
        <c:axId val="71821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360"/>
        <c:crosses val="autoZero"/>
        <c:auto val="1"/>
        <c:lblAlgn val="ctr"/>
        <c:lblOffset val="100"/>
        <c:noMultiLvlLbl val="0"/>
      </c:catAx>
      <c:valAx>
        <c:axId val="71819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928"/>
        <c:axId val="718191184"/>
      </c:lineChart>
      <c:catAx>
        <c:axId val="71819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1184"/>
        <c:crosses val="autoZero"/>
        <c:auto val="1"/>
        <c:lblAlgn val="ctr"/>
        <c:lblOffset val="100"/>
        <c:noMultiLvlLbl val="0"/>
      </c:catAx>
      <c:valAx>
        <c:axId val="71819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6272"/>
        <c:axId val="718195496"/>
      </c:lineChart>
      <c:catAx>
        <c:axId val="71821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496"/>
        <c:crosses val="autoZero"/>
        <c:auto val="1"/>
        <c:lblAlgn val="ctr"/>
        <c:lblOffset val="100"/>
        <c:noMultiLvlLbl val="0"/>
      </c:catAx>
      <c:valAx>
        <c:axId val="7181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968"/>
        <c:axId val="718184912"/>
      </c:lineChart>
      <c:catAx>
        <c:axId val="71819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4912"/>
        <c:crosses val="autoZero"/>
        <c:auto val="1"/>
        <c:lblAlgn val="ctr"/>
        <c:lblOffset val="100"/>
        <c:noMultiLvlLbl val="0"/>
      </c:catAx>
      <c:valAx>
        <c:axId val="71818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6280"/>
        <c:axId val="718192752"/>
      </c:lineChart>
      <c:catAx>
        <c:axId val="71819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752"/>
        <c:crosses val="autoZero"/>
        <c:auto val="1"/>
        <c:lblAlgn val="ctr"/>
        <c:lblOffset val="100"/>
        <c:noMultiLvlLbl val="0"/>
      </c:catAx>
      <c:valAx>
        <c:axId val="71819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144"/>
        <c:axId val="718193536"/>
      </c:lineChart>
      <c:catAx>
        <c:axId val="71819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3536"/>
        <c:crosses val="autoZero"/>
        <c:auto val="1"/>
        <c:lblAlgn val="ctr"/>
        <c:lblOffset val="100"/>
        <c:noMultiLvlLbl val="0"/>
      </c:catAx>
      <c:valAx>
        <c:axId val="71819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9616"/>
        <c:axId val="718194320"/>
      </c:lineChart>
      <c:catAx>
        <c:axId val="71818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4320"/>
        <c:crosses val="autoZero"/>
        <c:auto val="1"/>
        <c:lblAlgn val="ctr"/>
        <c:lblOffset val="100"/>
        <c:noMultiLvlLbl val="0"/>
      </c:catAx>
      <c:valAx>
        <c:axId val="71819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5104"/>
        <c:axId val="718186872"/>
      </c:lineChart>
      <c:catAx>
        <c:axId val="71819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6872"/>
        <c:crosses val="autoZero"/>
        <c:auto val="1"/>
        <c:lblAlgn val="ctr"/>
        <c:lblOffset val="100"/>
        <c:noMultiLvlLbl val="0"/>
      </c:catAx>
      <c:valAx>
        <c:axId val="71818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9224"/>
        <c:axId val="718196672"/>
      </c:lineChart>
      <c:catAx>
        <c:axId val="71818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6672"/>
        <c:crosses val="autoZero"/>
        <c:auto val="1"/>
        <c:lblAlgn val="ctr"/>
        <c:lblOffset val="100"/>
        <c:noMultiLvlLbl val="0"/>
      </c:catAx>
      <c:valAx>
        <c:axId val="71819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7264"/>
        <c:axId val="718188440"/>
      </c:lineChart>
      <c:catAx>
        <c:axId val="71818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440"/>
        <c:crosses val="autoZero"/>
        <c:auto val="1"/>
        <c:lblAlgn val="ctr"/>
        <c:lblOffset val="100"/>
        <c:noMultiLvlLbl val="0"/>
      </c:catAx>
      <c:valAx>
        <c:axId val="71818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7656"/>
        <c:axId val="718188832"/>
      </c:lineChart>
      <c:catAx>
        <c:axId val="71818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832"/>
        <c:crosses val="autoZero"/>
        <c:auto val="1"/>
        <c:lblAlgn val="ctr"/>
        <c:lblOffset val="100"/>
        <c:noMultiLvlLbl val="0"/>
      </c:catAx>
      <c:valAx>
        <c:axId val="71818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944"/>
        <c:axId val="718208824"/>
      </c:lineChart>
      <c:catAx>
        <c:axId val="71820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8824"/>
        <c:crosses val="autoZero"/>
        <c:auto val="1"/>
        <c:lblAlgn val="ctr"/>
        <c:lblOffset val="100"/>
        <c:noMultiLvlLbl val="0"/>
      </c:catAx>
      <c:valAx>
        <c:axId val="71820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9416"/>
        <c:axId val="718207256"/>
      </c:lineChart>
      <c:catAx>
        <c:axId val="71819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7256"/>
        <c:crosses val="autoZero"/>
        <c:auto val="1"/>
        <c:lblAlgn val="ctr"/>
        <c:lblOffset val="100"/>
        <c:noMultiLvlLbl val="0"/>
      </c:catAx>
      <c:valAx>
        <c:axId val="71820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9216"/>
        <c:axId val="718202552"/>
      </c:lineChart>
      <c:catAx>
        <c:axId val="71820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2552"/>
        <c:crosses val="autoZero"/>
        <c:auto val="1"/>
        <c:lblAlgn val="ctr"/>
        <c:lblOffset val="100"/>
        <c:noMultiLvlLbl val="0"/>
      </c:catAx>
      <c:valAx>
        <c:axId val="71820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0592"/>
        <c:axId val="718205296"/>
      </c:lineChart>
      <c:catAx>
        <c:axId val="71820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5296"/>
        <c:crosses val="autoZero"/>
        <c:auto val="1"/>
        <c:lblAlgn val="ctr"/>
        <c:lblOffset val="100"/>
        <c:noMultiLvlLbl val="0"/>
      </c:catAx>
      <c:valAx>
        <c:axId val="71820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0200"/>
        <c:axId val="718208040"/>
      </c:lineChart>
      <c:catAx>
        <c:axId val="71820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8040"/>
        <c:crosses val="autoZero"/>
        <c:auto val="1"/>
        <c:lblAlgn val="ctr"/>
        <c:lblOffset val="100"/>
        <c:noMultiLvlLbl val="0"/>
      </c:catAx>
      <c:valAx>
        <c:axId val="71820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8432"/>
        <c:axId val="718205688"/>
      </c:lineChart>
      <c:catAx>
        <c:axId val="71820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5688"/>
        <c:crosses val="autoZero"/>
        <c:auto val="1"/>
        <c:lblAlgn val="ctr"/>
        <c:lblOffset val="100"/>
        <c:noMultiLvlLbl val="0"/>
      </c:catAx>
      <c:valAx>
        <c:axId val="71820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6472"/>
        <c:axId val="718203728"/>
      </c:lineChart>
      <c:catAx>
        <c:axId val="71820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3728"/>
        <c:crosses val="autoZero"/>
        <c:auto val="1"/>
        <c:lblAlgn val="ctr"/>
        <c:lblOffset val="100"/>
        <c:noMultiLvlLbl val="0"/>
      </c:catAx>
      <c:valAx>
        <c:axId val="71820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4120"/>
        <c:axId val="718206864"/>
      </c:lineChart>
      <c:catAx>
        <c:axId val="71820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6864"/>
        <c:crosses val="autoZero"/>
        <c:auto val="1"/>
        <c:lblAlgn val="ctr"/>
        <c:lblOffset val="100"/>
        <c:noMultiLvlLbl val="0"/>
      </c:catAx>
      <c:valAx>
        <c:axId val="71820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7064"/>
        <c:axId val="718197456"/>
      </c:lineChart>
      <c:catAx>
        <c:axId val="71819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7456"/>
        <c:crosses val="autoZero"/>
        <c:auto val="1"/>
        <c:lblAlgn val="ctr"/>
        <c:lblOffset val="100"/>
        <c:noMultiLvlLbl val="0"/>
      </c:catAx>
      <c:valAx>
        <c:axId val="71819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8240"/>
        <c:axId val="718198632"/>
      </c:lineChart>
      <c:catAx>
        <c:axId val="71819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8632"/>
        <c:crosses val="autoZero"/>
        <c:auto val="1"/>
        <c:lblAlgn val="ctr"/>
        <c:lblOffset val="100"/>
        <c:noMultiLvlLbl val="0"/>
      </c:catAx>
      <c:valAx>
        <c:axId val="71819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160"/>
        <c:axId val="476835032"/>
      </c:lineChart>
      <c:catAx>
        <c:axId val="71820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032"/>
        <c:crosses val="autoZero"/>
        <c:auto val="1"/>
        <c:lblAlgn val="ctr"/>
        <c:lblOffset val="100"/>
        <c:noMultiLvlLbl val="0"/>
      </c:catAx>
      <c:valAx>
        <c:axId val="47683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7776"/>
        <c:axId val="476833072"/>
      </c:lineChart>
      <c:catAx>
        <c:axId val="47683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3072"/>
        <c:crosses val="autoZero"/>
        <c:auto val="1"/>
        <c:lblAlgn val="ctr"/>
        <c:lblOffset val="100"/>
        <c:noMultiLvlLbl val="0"/>
      </c:catAx>
      <c:valAx>
        <c:axId val="47683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4640"/>
        <c:axId val="476835816"/>
      </c:lineChart>
      <c:catAx>
        <c:axId val="47683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816"/>
        <c:crosses val="autoZero"/>
        <c:auto val="1"/>
        <c:lblAlgn val="ctr"/>
        <c:lblOffset val="100"/>
        <c:noMultiLvlLbl val="0"/>
      </c:catAx>
      <c:valAx>
        <c:axId val="4768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6992"/>
        <c:axId val="476838168"/>
      </c:lineChart>
      <c:catAx>
        <c:axId val="47683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8168"/>
        <c:crosses val="autoZero"/>
        <c:auto val="1"/>
        <c:lblAlgn val="ctr"/>
        <c:lblOffset val="100"/>
        <c:noMultiLvlLbl val="0"/>
      </c:catAx>
      <c:valAx>
        <c:axId val="47683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9344"/>
        <c:axId val="713682264"/>
      </c:lineChart>
      <c:catAx>
        <c:axId val="47683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2264"/>
        <c:crosses val="autoZero"/>
        <c:auto val="1"/>
        <c:lblAlgn val="ctr"/>
        <c:lblOffset val="100"/>
        <c:noMultiLvlLbl val="0"/>
      </c:catAx>
      <c:valAx>
        <c:axId val="713682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8736"/>
        <c:axId val="713679128"/>
      </c:lineChart>
      <c:catAx>
        <c:axId val="71367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128"/>
        <c:crosses val="autoZero"/>
        <c:auto val="1"/>
        <c:lblAlgn val="ctr"/>
        <c:lblOffset val="100"/>
        <c:noMultiLvlLbl val="0"/>
      </c:catAx>
      <c:valAx>
        <c:axId val="71367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912"/>
        <c:axId val="713680304"/>
      </c:lineChart>
      <c:catAx>
        <c:axId val="7136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0304"/>
        <c:crosses val="autoZero"/>
        <c:auto val="1"/>
        <c:lblAlgn val="ctr"/>
        <c:lblOffset val="100"/>
        <c:noMultiLvlLbl val="0"/>
      </c:catAx>
      <c:valAx>
        <c:axId val="713680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088"/>
        <c:axId val="852042144"/>
      </c:lineChart>
      <c:catAx>
        <c:axId val="7136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144"/>
        <c:crosses val="autoZero"/>
        <c:auto val="1"/>
        <c:lblAlgn val="ctr"/>
        <c:lblOffset val="100"/>
        <c:noMultiLvlLbl val="0"/>
      </c:catAx>
      <c:valAx>
        <c:axId val="8520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39792"/>
        <c:axId val="852040968"/>
      </c:lineChart>
      <c:catAx>
        <c:axId val="85203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0968"/>
        <c:crosses val="autoZero"/>
        <c:auto val="1"/>
        <c:lblAlgn val="ctr"/>
        <c:lblOffset val="100"/>
        <c:noMultiLvlLbl val="0"/>
      </c:catAx>
      <c:valAx>
        <c:axId val="8520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3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352"/>
        <c:axId val="324156744"/>
      </c:lineChart>
      <c:catAx>
        <c:axId val="32415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6744"/>
        <c:crosses val="autoZero"/>
        <c:auto val="1"/>
        <c:lblAlgn val="ctr"/>
        <c:lblOffset val="100"/>
        <c:noMultiLvlLbl val="0"/>
      </c:catAx>
      <c:valAx>
        <c:axId val="32415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0888"/>
        <c:axId val="481331672"/>
      </c:lineChart>
      <c:catAx>
        <c:axId val="48133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331672"/>
        <c:crosses val="autoZero"/>
        <c:auto val="1"/>
        <c:lblAlgn val="ctr"/>
        <c:lblOffset val="100"/>
        <c:noMultiLvlLbl val="0"/>
      </c:catAx>
      <c:valAx>
        <c:axId val="481331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362280"/>
        <c:axId val="745195592"/>
      </c:lineChart>
      <c:catAx>
        <c:axId val="47936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5592"/>
        <c:crosses val="autoZero"/>
        <c:auto val="1"/>
        <c:lblAlgn val="ctr"/>
        <c:lblOffset val="100"/>
        <c:noMultiLvlLbl val="0"/>
      </c:catAx>
      <c:valAx>
        <c:axId val="74519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36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7160"/>
        <c:axId val="745199512"/>
      </c:lineChart>
      <c:catAx>
        <c:axId val="74519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9512"/>
        <c:crosses val="autoZero"/>
        <c:auto val="1"/>
        <c:lblAlgn val="ctr"/>
        <c:lblOffset val="100"/>
        <c:noMultiLvlLbl val="0"/>
      </c:catAx>
      <c:valAx>
        <c:axId val="74519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8336"/>
        <c:axId val="745196376"/>
      </c:lineChart>
      <c:catAx>
        <c:axId val="745198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6376"/>
        <c:crosses val="autoZero"/>
        <c:auto val="1"/>
        <c:lblAlgn val="ctr"/>
        <c:lblOffset val="100"/>
        <c:noMultiLvlLbl val="0"/>
      </c:catAx>
      <c:valAx>
        <c:axId val="745196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8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200688"/>
        <c:axId val="745197944"/>
      </c:lineChart>
      <c:catAx>
        <c:axId val="74520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7944"/>
        <c:crosses val="autoZero"/>
        <c:auto val="1"/>
        <c:lblAlgn val="ctr"/>
        <c:lblOffset val="100"/>
        <c:noMultiLvlLbl val="0"/>
      </c:catAx>
      <c:valAx>
        <c:axId val="74519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20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9120"/>
        <c:axId val="745199904"/>
      </c:lineChart>
      <c:catAx>
        <c:axId val="74519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9904"/>
        <c:crosses val="autoZero"/>
        <c:auto val="1"/>
        <c:lblAlgn val="ctr"/>
        <c:lblOffset val="100"/>
        <c:noMultiLvlLbl val="0"/>
      </c:catAx>
      <c:valAx>
        <c:axId val="745199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6768"/>
        <c:axId val="745201080"/>
      </c:lineChart>
      <c:catAx>
        <c:axId val="74519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201080"/>
        <c:crosses val="autoZero"/>
        <c:auto val="1"/>
        <c:lblAlgn val="ctr"/>
        <c:lblOffset val="100"/>
        <c:noMultiLvlLbl val="0"/>
      </c:catAx>
      <c:valAx>
        <c:axId val="745201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6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5984"/>
        <c:axId val="745194416"/>
      </c:lineChart>
      <c:catAx>
        <c:axId val="745195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4416"/>
        <c:crosses val="autoZero"/>
        <c:auto val="1"/>
        <c:lblAlgn val="ctr"/>
        <c:lblOffset val="100"/>
        <c:noMultiLvlLbl val="0"/>
      </c:catAx>
      <c:valAx>
        <c:axId val="74519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5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2232"/>
        <c:axId val="675487328"/>
      </c:lineChart>
      <c:catAx>
        <c:axId val="67548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87328"/>
        <c:crosses val="autoZero"/>
        <c:auto val="1"/>
        <c:lblAlgn val="ctr"/>
        <c:lblOffset val="100"/>
        <c:noMultiLvlLbl val="0"/>
      </c:catAx>
      <c:valAx>
        <c:axId val="67548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3800"/>
        <c:axId val="675484584"/>
      </c:lineChart>
      <c:catAx>
        <c:axId val="67548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84584"/>
        <c:crosses val="autoZero"/>
        <c:auto val="1"/>
        <c:lblAlgn val="ctr"/>
        <c:lblOffset val="100"/>
        <c:noMultiLvlLbl val="0"/>
      </c:catAx>
      <c:valAx>
        <c:axId val="67548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93208"/>
        <c:axId val="675491640"/>
      </c:lineChart>
      <c:catAx>
        <c:axId val="67549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91640"/>
        <c:crosses val="autoZero"/>
        <c:auto val="1"/>
        <c:lblAlgn val="ctr"/>
        <c:lblOffset val="100"/>
        <c:noMultiLvlLbl val="0"/>
      </c:catAx>
      <c:valAx>
        <c:axId val="67549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9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8896"/>
        <c:axId val="675483408"/>
      </c:lineChart>
      <c:catAx>
        <c:axId val="67548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83408"/>
        <c:crosses val="autoZero"/>
        <c:auto val="1"/>
        <c:lblAlgn val="ctr"/>
        <c:lblOffset val="100"/>
        <c:noMultiLvlLbl val="0"/>
      </c:catAx>
      <c:valAx>
        <c:axId val="67548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1056"/>
        <c:axId val="675483016"/>
      </c:lineChart>
      <c:catAx>
        <c:axId val="675481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83016"/>
        <c:crosses val="autoZero"/>
        <c:auto val="1"/>
        <c:lblAlgn val="ctr"/>
        <c:lblOffset val="100"/>
        <c:noMultiLvlLbl val="0"/>
      </c:catAx>
      <c:valAx>
        <c:axId val="67548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1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4976"/>
        <c:axId val="675488504"/>
      </c:lineChart>
      <c:catAx>
        <c:axId val="67548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88504"/>
        <c:crosses val="autoZero"/>
        <c:auto val="1"/>
        <c:lblAlgn val="ctr"/>
        <c:lblOffset val="100"/>
        <c:noMultiLvlLbl val="0"/>
      </c:catAx>
      <c:valAx>
        <c:axId val="67548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5368"/>
        <c:axId val="675486152"/>
      </c:lineChart>
      <c:catAx>
        <c:axId val="67548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86152"/>
        <c:crosses val="autoZero"/>
        <c:auto val="1"/>
        <c:lblAlgn val="ctr"/>
        <c:lblOffset val="100"/>
        <c:noMultiLvlLbl val="0"/>
      </c:catAx>
      <c:valAx>
        <c:axId val="67548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7720"/>
        <c:axId val="675490464"/>
      </c:lineChart>
      <c:catAx>
        <c:axId val="67548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90464"/>
        <c:crosses val="autoZero"/>
        <c:auto val="1"/>
        <c:lblAlgn val="ctr"/>
        <c:lblOffset val="100"/>
        <c:noMultiLvlLbl val="0"/>
      </c:catAx>
      <c:valAx>
        <c:axId val="67549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88112"/>
        <c:axId val="675489288"/>
      </c:lineChart>
      <c:catAx>
        <c:axId val="67548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89288"/>
        <c:crosses val="autoZero"/>
        <c:auto val="1"/>
        <c:lblAlgn val="ctr"/>
        <c:lblOffset val="100"/>
        <c:noMultiLvlLbl val="0"/>
      </c:catAx>
      <c:valAx>
        <c:axId val="67548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8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90072"/>
        <c:axId val="675490856"/>
      </c:lineChart>
      <c:catAx>
        <c:axId val="67549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90856"/>
        <c:crosses val="autoZero"/>
        <c:auto val="1"/>
        <c:lblAlgn val="ctr"/>
        <c:lblOffset val="100"/>
        <c:noMultiLvlLbl val="0"/>
      </c:catAx>
      <c:valAx>
        <c:axId val="67549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9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92032"/>
        <c:axId val="675492424"/>
      </c:lineChart>
      <c:catAx>
        <c:axId val="67549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92424"/>
        <c:crosses val="autoZero"/>
        <c:auto val="1"/>
        <c:lblAlgn val="ctr"/>
        <c:lblOffset val="100"/>
        <c:noMultiLvlLbl val="0"/>
      </c:catAx>
      <c:valAx>
        <c:axId val="67549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9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96736"/>
        <c:axId val="675495952"/>
      </c:lineChart>
      <c:catAx>
        <c:axId val="67549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95952"/>
        <c:crosses val="autoZero"/>
        <c:auto val="1"/>
        <c:lblAlgn val="ctr"/>
        <c:lblOffset val="100"/>
        <c:noMultiLvlLbl val="0"/>
      </c:catAx>
      <c:valAx>
        <c:axId val="67549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9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94384"/>
        <c:axId val="675494776"/>
      </c:lineChart>
      <c:catAx>
        <c:axId val="67549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94776"/>
        <c:crosses val="autoZero"/>
        <c:auto val="1"/>
        <c:lblAlgn val="ctr"/>
        <c:lblOffset val="100"/>
        <c:noMultiLvlLbl val="0"/>
      </c:catAx>
      <c:valAx>
        <c:axId val="67549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9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495168"/>
        <c:axId val="675493992"/>
      </c:lineChart>
      <c:catAx>
        <c:axId val="67549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493992"/>
        <c:crosses val="autoZero"/>
        <c:auto val="1"/>
        <c:lblAlgn val="ctr"/>
        <c:lblOffset val="100"/>
        <c:noMultiLvlLbl val="0"/>
      </c:catAx>
      <c:valAx>
        <c:axId val="67549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49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8688"/>
        <c:axId val="475556728"/>
      </c:lineChart>
      <c:catAx>
        <c:axId val="47555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6728"/>
        <c:crosses val="autoZero"/>
        <c:auto val="1"/>
        <c:lblAlgn val="ctr"/>
        <c:lblOffset val="100"/>
        <c:noMultiLvlLbl val="0"/>
      </c:catAx>
      <c:valAx>
        <c:axId val="47555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3200"/>
        <c:axId val="475557512"/>
      </c:lineChart>
      <c:catAx>
        <c:axId val="47555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7512"/>
        <c:crosses val="autoZero"/>
        <c:auto val="1"/>
        <c:lblAlgn val="ctr"/>
        <c:lblOffset val="100"/>
        <c:noMultiLvlLbl val="0"/>
      </c:catAx>
      <c:valAx>
        <c:axId val="47555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9472"/>
        <c:axId val="475551632"/>
      </c:lineChart>
      <c:catAx>
        <c:axId val="47555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1632"/>
        <c:crosses val="autoZero"/>
        <c:auto val="1"/>
        <c:lblAlgn val="ctr"/>
        <c:lblOffset val="100"/>
        <c:noMultiLvlLbl val="0"/>
      </c:catAx>
      <c:valAx>
        <c:axId val="47555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7120"/>
        <c:axId val="475552808"/>
      </c:lineChart>
      <c:catAx>
        <c:axId val="4755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2808"/>
        <c:crosses val="autoZero"/>
        <c:auto val="1"/>
        <c:lblAlgn val="ctr"/>
        <c:lblOffset val="100"/>
        <c:noMultiLvlLbl val="0"/>
      </c:catAx>
      <c:valAx>
        <c:axId val="47555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5160"/>
        <c:axId val="475557904"/>
      </c:lineChart>
      <c:catAx>
        <c:axId val="47555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7904"/>
        <c:crosses val="autoZero"/>
        <c:auto val="1"/>
        <c:lblAlgn val="ctr"/>
        <c:lblOffset val="100"/>
        <c:noMultiLvlLbl val="0"/>
      </c:catAx>
      <c:valAx>
        <c:axId val="47555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8296"/>
        <c:axId val="475561040"/>
      </c:lineChart>
      <c:catAx>
        <c:axId val="47555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1040"/>
        <c:crosses val="autoZero"/>
        <c:auto val="1"/>
        <c:lblAlgn val="ctr"/>
        <c:lblOffset val="100"/>
        <c:noMultiLvlLbl val="0"/>
      </c:catAx>
      <c:valAx>
        <c:axId val="47556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0848"/>
        <c:axId val="475560256"/>
      </c:lineChart>
      <c:catAx>
        <c:axId val="47555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0256"/>
        <c:crosses val="autoZero"/>
        <c:auto val="1"/>
        <c:lblAlgn val="ctr"/>
        <c:lblOffset val="100"/>
        <c:noMultiLvlLbl val="0"/>
      </c:catAx>
      <c:valAx>
        <c:axId val="47556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1432"/>
        <c:axId val="475550064"/>
      </c:lineChart>
      <c:catAx>
        <c:axId val="47556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0064"/>
        <c:crosses val="autoZero"/>
        <c:auto val="1"/>
        <c:lblAlgn val="ctr"/>
        <c:lblOffset val="100"/>
        <c:noMultiLvlLbl val="0"/>
      </c:catAx>
      <c:valAx>
        <c:axId val="47555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3592"/>
        <c:axId val="475553984"/>
      </c:lineChart>
      <c:catAx>
        <c:axId val="47555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3984"/>
        <c:crosses val="autoZero"/>
        <c:auto val="1"/>
        <c:lblAlgn val="ctr"/>
        <c:lblOffset val="100"/>
        <c:noMultiLvlLbl val="0"/>
      </c:catAx>
      <c:valAx>
        <c:axId val="47555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4768"/>
        <c:axId val="475555552"/>
      </c:lineChart>
      <c:catAx>
        <c:axId val="47555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5552"/>
        <c:crosses val="autoZero"/>
        <c:auto val="1"/>
        <c:lblAlgn val="ctr"/>
        <c:lblOffset val="100"/>
        <c:noMultiLvlLbl val="0"/>
      </c:catAx>
      <c:valAx>
        <c:axId val="47555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6336"/>
        <c:axId val="475563000"/>
      </c:lineChart>
      <c:catAx>
        <c:axId val="47555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3000"/>
        <c:crosses val="autoZero"/>
        <c:auto val="1"/>
        <c:lblAlgn val="ctr"/>
        <c:lblOffset val="100"/>
        <c:noMultiLvlLbl val="0"/>
      </c:catAx>
      <c:valAx>
        <c:axId val="47556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1824"/>
        <c:axId val="475562216"/>
      </c:lineChart>
      <c:catAx>
        <c:axId val="47556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2216"/>
        <c:crosses val="autoZero"/>
        <c:auto val="1"/>
        <c:lblAlgn val="ctr"/>
        <c:lblOffset val="100"/>
        <c:noMultiLvlLbl val="0"/>
      </c:catAx>
      <c:valAx>
        <c:axId val="47556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4176"/>
        <c:axId val="475563784"/>
      </c:lineChart>
      <c:catAx>
        <c:axId val="47556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3784"/>
        <c:crosses val="autoZero"/>
        <c:auto val="1"/>
        <c:lblAlgn val="ctr"/>
        <c:lblOffset val="100"/>
        <c:noMultiLvlLbl val="0"/>
      </c:catAx>
      <c:valAx>
        <c:axId val="47556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4568"/>
        <c:axId val="684556448"/>
      </c:lineChart>
      <c:catAx>
        <c:axId val="47556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6448"/>
        <c:crosses val="autoZero"/>
        <c:auto val="1"/>
        <c:lblAlgn val="ctr"/>
        <c:lblOffset val="100"/>
        <c:noMultiLvlLbl val="0"/>
      </c:catAx>
      <c:valAx>
        <c:axId val="68455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6840"/>
        <c:axId val="684558016"/>
      </c:lineChart>
      <c:catAx>
        <c:axId val="68455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8016"/>
        <c:crosses val="autoZero"/>
        <c:auto val="1"/>
        <c:lblAlgn val="ctr"/>
        <c:lblOffset val="100"/>
        <c:noMultiLvlLbl val="0"/>
      </c:catAx>
      <c:valAx>
        <c:axId val="68455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8800"/>
        <c:axId val="684558408"/>
      </c:lineChart>
      <c:catAx>
        <c:axId val="68455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8408"/>
        <c:crosses val="autoZero"/>
        <c:auto val="1"/>
        <c:lblAlgn val="ctr"/>
        <c:lblOffset val="100"/>
        <c:noMultiLvlLbl val="0"/>
      </c:catAx>
      <c:valAx>
        <c:axId val="68455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9192"/>
        <c:axId val="684543512"/>
      </c:lineChart>
      <c:catAx>
        <c:axId val="68455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3512"/>
        <c:crosses val="autoZero"/>
        <c:auto val="1"/>
        <c:lblAlgn val="ctr"/>
        <c:lblOffset val="100"/>
        <c:noMultiLvlLbl val="0"/>
      </c:catAx>
      <c:valAx>
        <c:axId val="68454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0176"/>
        <c:axId val="684545080"/>
      </c:lineChart>
      <c:catAx>
        <c:axId val="68455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5080"/>
        <c:crosses val="autoZero"/>
        <c:auto val="1"/>
        <c:lblAlgn val="ctr"/>
        <c:lblOffset val="100"/>
        <c:noMultiLvlLbl val="0"/>
      </c:catAx>
      <c:valAx>
        <c:axId val="68454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4880"/>
        <c:axId val="684544688"/>
      </c:lineChart>
      <c:catAx>
        <c:axId val="68455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4688"/>
        <c:crosses val="autoZero"/>
        <c:auto val="1"/>
        <c:lblAlgn val="ctr"/>
        <c:lblOffset val="100"/>
        <c:noMultiLvlLbl val="0"/>
      </c:catAx>
      <c:valAx>
        <c:axId val="68454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49392"/>
        <c:axId val="684547824"/>
      </c:lineChart>
      <c:catAx>
        <c:axId val="68454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7824"/>
        <c:crosses val="autoZero"/>
        <c:auto val="1"/>
        <c:lblAlgn val="ctr"/>
        <c:lblOffset val="100"/>
        <c:noMultiLvlLbl val="0"/>
      </c:catAx>
      <c:valAx>
        <c:axId val="68454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4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0568"/>
        <c:axId val="684547040"/>
      </c:lineChart>
      <c:catAx>
        <c:axId val="68455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7040"/>
        <c:crosses val="autoZero"/>
        <c:auto val="1"/>
        <c:lblAlgn val="ctr"/>
        <c:lblOffset val="100"/>
        <c:noMultiLvlLbl val="0"/>
      </c:catAx>
      <c:valAx>
        <c:axId val="68454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0960"/>
        <c:axId val="684551352"/>
      </c:lineChart>
      <c:catAx>
        <c:axId val="68455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1352"/>
        <c:crosses val="autoZero"/>
        <c:auto val="1"/>
        <c:lblAlgn val="ctr"/>
        <c:lblOffset val="100"/>
        <c:noMultiLvlLbl val="0"/>
      </c:catAx>
      <c:valAx>
        <c:axId val="68455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1744"/>
        <c:axId val="684552136"/>
      </c:lineChart>
      <c:catAx>
        <c:axId val="684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2136"/>
        <c:crosses val="autoZero"/>
        <c:auto val="1"/>
        <c:lblAlgn val="ctr"/>
        <c:lblOffset val="100"/>
        <c:noMultiLvlLbl val="0"/>
      </c:catAx>
      <c:valAx>
        <c:axId val="68455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48216"/>
        <c:axId val="684548608"/>
      </c:lineChart>
      <c:catAx>
        <c:axId val="68454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8608"/>
        <c:crosses val="autoZero"/>
        <c:auto val="1"/>
        <c:lblAlgn val="ctr"/>
        <c:lblOffset val="100"/>
        <c:noMultiLvlLbl val="0"/>
      </c:catAx>
      <c:valAx>
        <c:axId val="68454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4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43904"/>
        <c:axId val="684552920"/>
      </c:lineChart>
      <c:catAx>
        <c:axId val="68454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2920"/>
        <c:crosses val="autoZero"/>
        <c:auto val="1"/>
        <c:lblAlgn val="ctr"/>
        <c:lblOffset val="100"/>
        <c:noMultiLvlLbl val="0"/>
      </c:catAx>
      <c:valAx>
        <c:axId val="68455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4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4096"/>
        <c:axId val="684555664"/>
      </c:lineChart>
      <c:catAx>
        <c:axId val="68455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5664"/>
        <c:crosses val="autoZero"/>
        <c:auto val="1"/>
        <c:lblAlgn val="ctr"/>
        <c:lblOffset val="100"/>
        <c:noMultiLvlLbl val="0"/>
      </c:catAx>
      <c:valAx>
        <c:axId val="68455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4488"/>
        <c:axId val="684546256"/>
      </c:lineChart>
      <c:catAx>
        <c:axId val="68455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6256"/>
        <c:crosses val="autoZero"/>
        <c:auto val="1"/>
        <c:lblAlgn val="ctr"/>
        <c:lblOffset val="100"/>
        <c:noMultiLvlLbl val="0"/>
      </c:catAx>
      <c:valAx>
        <c:axId val="68454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2536"/>
        <c:axId val="683228024"/>
      </c:lineChart>
      <c:catAx>
        <c:axId val="68322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8024"/>
        <c:crosses val="autoZero"/>
        <c:auto val="1"/>
        <c:lblAlgn val="ctr"/>
        <c:lblOffset val="100"/>
        <c:noMultiLvlLbl val="0"/>
      </c:catAx>
      <c:valAx>
        <c:axId val="68322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5280"/>
        <c:axId val="683226456"/>
      </c:lineChart>
      <c:catAx>
        <c:axId val="68322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6456"/>
        <c:crosses val="autoZero"/>
        <c:auto val="1"/>
        <c:lblAlgn val="ctr"/>
        <c:lblOffset val="100"/>
        <c:noMultiLvlLbl val="0"/>
      </c:catAx>
      <c:valAx>
        <c:axId val="68322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19400"/>
        <c:axId val="683222144"/>
      </c:lineChart>
      <c:catAx>
        <c:axId val="68321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2144"/>
        <c:crosses val="autoZero"/>
        <c:auto val="1"/>
        <c:lblAlgn val="ctr"/>
        <c:lblOffset val="100"/>
        <c:noMultiLvlLbl val="0"/>
      </c:catAx>
      <c:valAx>
        <c:axId val="68322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1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6848"/>
        <c:axId val="683225672"/>
      </c:lineChart>
      <c:catAx>
        <c:axId val="68322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5672"/>
        <c:crosses val="autoZero"/>
        <c:auto val="1"/>
        <c:lblAlgn val="ctr"/>
        <c:lblOffset val="100"/>
        <c:noMultiLvlLbl val="0"/>
      </c:catAx>
      <c:valAx>
        <c:axId val="68322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7240"/>
        <c:axId val="683223712"/>
      </c:lineChart>
      <c:catAx>
        <c:axId val="68322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3712"/>
        <c:crosses val="autoZero"/>
        <c:auto val="1"/>
        <c:lblAlgn val="ctr"/>
        <c:lblOffset val="100"/>
        <c:noMultiLvlLbl val="0"/>
      </c:catAx>
      <c:valAx>
        <c:axId val="68322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4104"/>
        <c:axId val="683227632"/>
      </c:lineChart>
      <c:catAx>
        <c:axId val="68322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7632"/>
        <c:crosses val="autoZero"/>
        <c:auto val="1"/>
        <c:lblAlgn val="ctr"/>
        <c:lblOffset val="100"/>
        <c:noMultiLvlLbl val="0"/>
      </c:catAx>
      <c:valAx>
        <c:axId val="68322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8416"/>
        <c:axId val="683224496"/>
      </c:lineChart>
      <c:catAx>
        <c:axId val="68322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4496"/>
        <c:crosses val="autoZero"/>
        <c:auto val="1"/>
        <c:lblAlgn val="ctr"/>
        <c:lblOffset val="100"/>
        <c:noMultiLvlLbl val="0"/>
      </c:catAx>
      <c:valAx>
        <c:axId val="68322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8808"/>
        <c:axId val="683229200"/>
      </c:lineChart>
      <c:catAx>
        <c:axId val="68322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9200"/>
        <c:crosses val="autoZero"/>
        <c:auto val="1"/>
        <c:lblAlgn val="ctr"/>
        <c:lblOffset val="100"/>
        <c:noMultiLvlLbl val="0"/>
      </c:catAx>
      <c:valAx>
        <c:axId val="68322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1360"/>
        <c:axId val="683229592"/>
      </c:lineChart>
      <c:catAx>
        <c:axId val="68322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9592"/>
        <c:crosses val="autoZero"/>
        <c:auto val="1"/>
        <c:lblAlgn val="ctr"/>
        <c:lblOffset val="100"/>
        <c:noMultiLvlLbl val="0"/>
      </c:catAx>
      <c:valAx>
        <c:axId val="68322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9984"/>
        <c:axId val="683230376"/>
      </c:lineChart>
      <c:catAx>
        <c:axId val="68322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0376"/>
        <c:crosses val="autoZero"/>
        <c:auto val="1"/>
        <c:lblAlgn val="ctr"/>
        <c:lblOffset val="100"/>
        <c:noMultiLvlLbl val="0"/>
      </c:catAx>
      <c:valAx>
        <c:axId val="68323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0184"/>
        <c:axId val="683231552"/>
      </c:lineChart>
      <c:catAx>
        <c:axId val="68322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1552"/>
        <c:crosses val="autoZero"/>
        <c:auto val="1"/>
        <c:lblAlgn val="ctr"/>
        <c:lblOffset val="100"/>
        <c:noMultiLvlLbl val="0"/>
      </c:catAx>
      <c:valAx>
        <c:axId val="68323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5080"/>
        <c:axId val="683231944"/>
      </c:lineChart>
      <c:catAx>
        <c:axId val="68323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1944"/>
        <c:crosses val="autoZero"/>
        <c:auto val="1"/>
        <c:lblAlgn val="ctr"/>
        <c:lblOffset val="100"/>
        <c:noMultiLvlLbl val="0"/>
      </c:catAx>
      <c:valAx>
        <c:axId val="68323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2336"/>
        <c:axId val="683232728"/>
      </c:lineChart>
      <c:catAx>
        <c:axId val="68323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2728"/>
        <c:crosses val="autoZero"/>
        <c:auto val="1"/>
        <c:lblAlgn val="ctr"/>
        <c:lblOffset val="100"/>
        <c:noMultiLvlLbl val="0"/>
      </c:catAx>
      <c:valAx>
        <c:axId val="68323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4296"/>
        <c:axId val="683234688"/>
      </c:lineChart>
      <c:catAx>
        <c:axId val="68323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4688"/>
        <c:crosses val="autoZero"/>
        <c:auto val="1"/>
        <c:lblAlgn val="ctr"/>
        <c:lblOffset val="100"/>
        <c:noMultiLvlLbl val="0"/>
      </c:catAx>
      <c:valAx>
        <c:axId val="68323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7288"/>
        <c:axId val="732019448"/>
      </c:lineChart>
      <c:catAx>
        <c:axId val="73202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9448"/>
        <c:crosses val="autoZero"/>
        <c:auto val="1"/>
        <c:lblAlgn val="ctr"/>
        <c:lblOffset val="100"/>
        <c:noMultiLvlLbl val="0"/>
      </c:catAx>
      <c:valAx>
        <c:axId val="73201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1800"/>
        <c:axId val="732024152"/>
      </c:lineChart>
      <c:catAx>
        <c:axId val="73202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4152"/>
        <c:crosses val="autoZero"/>
        <c:auto val="1"/>
        <c:lblAlgn val="ctr"/>
        <c:lblOffset val="100"/>
        <c:noMultiLvlLbl val="0"/>
      </c:catAx>
      <c:valAx>
        <c:axId val="73202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9840"/>
        <c:axId val="732024936"/>
      </c:lineChart>
      <c:catAx>
        <c:axId val="73201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4936"/>
        <c:crosses val="autoZero"/>
        <c:auto val="1"/>
        <c:lblAlgn val="ctr"/>
        <c:lblOffset val="100"/>
        <c:noMultiLvlLbl val="0"/>
      </c:catAx>
      <c:valAx>
        <c:axId val="73202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8072"/>
        <c:axId val="732028856"/>
      </c:lineChart>
      <c:catAx>
        <c:axId val="73202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8856"/>
        <c:crosses val="autoZero"/>
        <c:auto val="1"/>
        <c:lblAlgn val="ctr"/>
        <c:lblOffset val="100"/>
        <c:noMultiLvlLbl val="0"/>
      </c:catAx>
      <c:valAx>
        <c:axId val="73202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7096"/>
        <c:axId val="732017488"/>
      </c:lineChart>
      <c:catAx>
        <c:axId val="73201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7488"/>
        <c:crosses val="autoZero"/>
        <c:auto val="1"/>
        <c:lblAlgn val="ctr"/>
        <c:lblOffset val="100"/>
        <c:noMultiLvlLbl val="0"/>
      </c:catAx>
      <c:valAx>
        <c:axId val="73201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1408"/>
        <c:axId val="732017880"/>
      </c:lineChart>
      <c:catAx>
        <c:axId val="73202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7880"/>
        <c:crosses val="autoZero"/>
        <c:auto val="1"/>
        <c:lblAlgn val="ctr"/>
        <c:lblOffset val="100"/>
        <c:noMultiLvlLbl val="0"/>
      </c:catAx>
      <c:valAx>
        <c:axId val="73201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2584"/>
        <c:axId val="732025720"/>
      </c:lineChart>
      <c:catAx>
        <c:axId val="73202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5720"/>
        <c:crosses val="autoZero"/>
        <c:auto val="1"/>
        <c:lblAlgn val="ctr"/>
        <c:lblOffset val="100"/>
        <c:noMultiLvlLbl val="0"/>
      </c:catAx>
      <c:valAx>
        <c:axId val="73202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6112"/>
        <c:axId val="732022976"/>
      </c:lineChart>
      <c:catAx>
        <c:axId val="73202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2976"/>
        <c:crosses val="autoZero"/>
        <c:auto val="1"/>
        <c:lblAlgn val="ctr"/>
        <c:lblOffset val="100"/>
        <c:noMultiLvlLbl val="0"/>
      </c:catAx>
      <c:valAx>
        <c:axId val="73202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3368"/>
        <c:axId val="732026504"/>
      </c:lineChart>
      <c:catAx>
        <c:axId val="73202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6504"/>
        <c:crosses val="autoZero"/>
        <c:auto val="1"/>
        <c:lblAlgn val="ctr"/>
        <c:lblOffset val="100"/>
        <c:noMultiLvlLbl val="0"/>
      </c:catAx>
      <c:valAx>
        <c:axId val="73202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6704"/>
        <c:axId val="732026896"/>
      </c:lineChart>
      <c:catAx>
        <c:axId val="73201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6896"/>
        <c:crosses val="autoZero"/>
        <c:auto val="1"/>
        <c:lblAlgn val="ctr"/>
        <c:lblOffset val="100"/>
        <c:noMultiLvlLbl val="0"/>
      </c:catAx>
      <c:valAx>
        <c:axId val="73202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0232"/>
        <c:axId val="732036304"/>
      </c:lineChart>
      <c:catAx>
        <c:axId val="73202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6304"/>
        <c:crosses val="autoZero"/>
        <c:auto val="1"/>
        <c:lblAlgn val="ctr"/>
        <c:lblOffset val="100"/>
        <c:noMultiLvlLbl val="0"/>
      </c:catAx>
      <c:valAx>
        <c:axId val="73203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4736"/>
        <c:axId val="732039440"/>
      </c:lineChart>
      <c:catAx>
        <c:axId val="73203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9440"/>
        <c:crosses val="autoZero"/>
        <c:auto val="1"/>
        <c:lblAlgn val="ctr"/>
        <c:lblOffset val="100"/>
        <c:noMultiLvlLbl val="0"/>
      </c:catAx>
      <c:valAx>
        <c:axId val="73203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0224"/>
        <c:axId val="732037872"/>
      </c:lineChart>
      <c:catAx>
        <c:axId val="73204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7872"/>
        <c:crosses val="autoZero"/>
        <c:auto val="1"/>
        <c:lblAlgn val="ctr"/>
        <c:lblOffset val="100"/>
        <c:noMultiLvlLbl val="0"/>
      </c:catAx>
      <c:valAx>
        <c:axId val="73203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0032"/>
        <c:axId val="732035912"/>
      </c:lineChart>
      <c:catAx>
        <c:axId val="73203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5912"/>
        <c:crosses val="autoZero"/>
        <c:auto val="1"/>
        <c:lblAlgn val="ctr"/>
        <c:lblOffset val="100"/>
        <c:noMultiLvlLbl val="0"/>
      </c:catAx>
      <c:valAx>
        <c:axId val="73203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1208"/>
        <c:axId val="732040616"/>
      </c:lineChart>
      <c:catAx>
        <c:axId val="73203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0616"/>
        <c:crosses val="autoZero"/>
        <c:auto val="1"/>
        <c:lblAlgn val="ctr"/>
        <c:lblOffset val="100"/>
        <c:noMultiLvlLbl val="0"/>
      </c:catAx>
      <c:valAx>
        <c:axId val="73204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3560"/>
        <c:axId val="732041008"/>
      </c:lineChart>
      <c:catAx>
        <c:axId val="73203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1008"/>
        <c:crosses val="autoZero"/>
        <c:auto val="1"/>
        <c:lblAlgn val="ctr"/>
        <c:lblOffset val="100"/>
        <c:noMultiLvlLbl val="0"/>
      </c:catAx>
      <c:valAx>
        <c:axId val="73204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3952"/>
        <c:axId val="732030424"/>
      </c:lineChart>
      <c:catAx>
        <c:axId val="73203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0424"/>
        <c:crosses val="autoZero"/>
        <c:auto val="1"/>
        <c:lblAlgn val="ctr"/>
        <c:lblOffset val="100"/>
        <c:noMultiLvlLbl val="0"/>
      </c:catAx>
      <c:valAx>
        <c:axId val="73203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8656"/>
        <c:axId val="732041400"/>
      </c:lineChart>
      <c:catAx>
        <c:axId val="73203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1400"/>
        <c:crosses val="autoZero"/>
        <c:auto val="1"/>
        <c:lblAlgn val="ctr"/>
        <c:lblOffset val="100"/>
        <c:noMultiLvlLbl val="0"/>
      </c:catAx>
      <c:valAx>
        <c:axId val="73204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1600"/>
        <c:axId val="732039048"/>
      </c:lineChart>
      <c:catAx>
        <c:axId val="73203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9048"/>
        <c:crosses val="autoZero"/>
        <c:auto val="1"/>
        <c:lblAlgn val="ctr"/>
        <c:lblOffset val="100"/>
        <c:noMultiLvlLbl val="0"/>
      </c:catAx>
      <c:valAx>
        <c:axId val="73203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8264"/>
        <c:axId val="732029248"/>
      </c:lineChart>
      <c:catAx>
        <c:axId val="73203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9248"/>
        <c:crosses val="autoZero"/>
        <c:auto val="1"/>
        <c:lblAlgn val="ctr"/>
        <c:lblOffset val="100"/>
        <c:noMultiLvlLbl val="0"/>
      </c:catAx>
      <c:valAx>
        <c:axId val="73202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1992"/>
        <c:axId val="732032384"/>
      </c:lineChart>
      <c:catAx>
        <c:axId val="73203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2384"/>
        <c:crosses val="autoZero"/>
        <c:auto val="1"/>
        <c:lblAlgn val="ctr"/>
        <c:lblOffset val="100"/>
        <c:noMultiLvlLbl val="0"/>
      </c:catAx>
      <c:valAx>
        <c:axId val="73203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4144"/>
        <c:axId val="732044536"/>
      </c:lineChart>
      <c:catAx>
        <c:axId val="73204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4536"/>
        <c:crosses val="autoZero"/>
        <c:auto val="1"/>
        <c:lblAlgn val="ctr"/>
        <c:lblOffset val="100"/>
        <c:noMultiLvlLbl val="0"/>
      </c:catAx>
      <c:valAx>
        <c:axId val="73204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3752"/>
        <c:axId val="732047280"/>
      </c:lineChart>
      <c:catAx>
        <c:axId val="73204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7280"/>
        <c:crosses val="autoZero"/>
        <c:auto val="1"/>
        <c:lblAlgn val="ctr"/>
        <c:lblOffset val="100"/>
        <c:noMultiLvlLbl val="0"/>
      </c:catAx>
      <c:valAx>
        <c:axId val="73204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5320"/>
        <c:axId val="732048456"/>
      </c:lineChart>
      <c:catAx>
        <c:axId val="73204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8456"/>
        <c:crosses val="autoZero"/>
        <c:auto val="1"/>
        <c:lblAlgn val="ctr"/>
        <c:lblOffset val="100"/>
        <c:noMultiLvlLbl val="0"/>
      </c:catAx>
      <c:valAx>
        <c:axId val="73204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4928"/>
        <c:axId val="732045712"/>
      </c:lineChart>
      <c:catAx>
        <c:axId val="73204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5712"/>
        <c:crosses val="autoZero"/>
        <c:auto val="1"/>
        <c:lblAlgn val="ctr"/>
        <c:lblOffset val="100"/>
        <c:noMultiLvlLbl val="0"/>
      </c:catAx>
      <c:valAx>
        <c:axId val="73204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1792"/>
        <c:axId val="732042184"/>
      </c:lineChart>
      <c:catAx>
        <c:axId val="73204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2184"/>
        <c:crosses val="autoZero"/>
        <c:auto val="1"/>
        <c:lblAlgn val="ctr"/>
        <c:lblOffset val="100"/>
        <c:noMultiLvlLbl val="0"/>
      </c:catAx>
      <c:valAx>
        <c:axId val="73204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8064"/>
        <c:axId val="732043360"/>
      </c:lineChart>
      <c:catAx>
        <c:axId val="73204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3360"/>
        <c:crosses val="autoZero"/>
        <c:auto val="1"/>
        <c:lblAlgn val="ctr"/>
        <c:lblOffset val="100"/>
        <c:noMultiLvlLbl val="0"/>
      </c:catAx>
      <c:valAx>
        <c:axId val="73204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6104"/>
        <c:axId val="748272232"/>
      </c:lineChart>
      <c:catAx>
        <c:axId val="73204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2232"/>
        <c:crosses val="autoZero"/>
        <c:auto val="1"/>
        <c:lblAlgn val="ctr"/>
        <c:lblOffset val="100"/>
        <c:noMultiLvlLbl val="0"/>
      </c:catAx>
      <c:valAx>
        <c:axId val="74827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0272"/>
        <c:axId val="748276936"/>
      </c:lineChart>
      <c:catAx>
        <c:axId val="74827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6936"/>
        <c:crosses val="autoZero"/>
        <c:auto val="1"/>
        <c:lblAlgn val="ctr"/>
        <c:lblOffset val="100"/>
        <c:noMultiLvlLbl val="0"/>
      </c:catAx>
      <c:valAx>
        <c:axId val="74827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8112"/>
        <c:axId val="748281640"/>
      </c:lineChart>
      <c:catAx>
        <c:axId val="74827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1640"/>
        <c:crosses val="autoZero"/>
        <c:auto val="1"/>
        <c:lblAlgn val="ctr"/>
        <c:lblOffset val="100"/>
        <c:noMultiLvlLbl val="0"/>
      </c:catAx>
      <c:valAx>
        <c:axId val="74828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2624"/>
        <c:axId val="748273016"/>
      </c:lineChart>
      <c:catAx>
        <c:axId val="74827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3016"/>
        <c:crosses val="autoZero"/>
        <c:auto val="1"/>
        <c:lblAlgn val="ctr"/>
        <c:lblOffset val="100"/>
        <c:noMultiLvlLbl val="0"/>
      </c:catAx>
      <c:valAx>
        <c:axId val="74827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7720"/>
        <c:axId val="748279288"/>
      </c:lineChart>
      <c:catAx>
        <c:axId val="74827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9288"/>
        <c:crosses val="autoZero"/>
        <c:auto val="1"/>
        <c:lblAlgn val="ctr"/>
        <c:lblOffset val="100"/>
        <c:noMultiLvlLbl val="0"/>
      </c:catAx>
      <c:valAx>
        <c:axId val="74827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8504"/>
        <c:axId val="748271840"/>
      </c:lineChart>
      <c:catAx>
        <c:axId val="74827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1840"/>
        <c:crosses val="autoZero"/>
        <c:auto val="1"/>
        <c:lblAlgn val="ctr"/>
        <c:lblOffset val="100"/>
        <c:noMultiLvlLbl val="0"/>
      </c:catAx>
      <c:valAx>
        <c:axId val="74827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0664"/>
        <c:axId val="748278896"/>
      </c:lineChart>
      <c:catAx>
        <c:axId val="748270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8896"/>
        <c:crosses val="autoZero"/>
        <c:auto val="1"/>
        <c:lblAlgn val="ctr"/>
        <c:lblOffset val="100"/>
        <c:noMultiLvlLbl val="0"/>
      </c:catAx>
      <c:valAx>
        <c:axId val="74827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0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1248"/>
        <c:axId val="748269880"/>
      </c:lineChart>
      <c:catAx>
        <c:axId val="74828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9880"/>
        <c:crosses val="autoZero"/>
        <c:auto val="1"/>
        <c:lblAlgn val="ctr"/>
        <c:lblOffset val="100"/>
        <c:noMultiLvlLbl val="0"/>
      </c:catAx>
      <c:valAx>
        <c:axId val="74826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4584"/>
        <c:axId val="748275368"/>
      </c:lineChart>
      <c:catAx>
        <c:axId val="74827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5368"/>
        <c:crosses val="autoZero"/>
        <c:auto val="1"/>
        <c:lblAlgn val="ctr"/>
        <c:lblOffset val="100"/>
        <c:noMultiLvlLbl val="0"/>
      </c:catAx>
      <c:valAx>
        <c:axId val="74827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5760"/>
        <c:axId val="748276152"/>
      </c:lineChart>
      <c:catAx>
        <c:axId val="74827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6152"/>
        <c:crosses val="autoZero"/>
        <c:auto val="1"/>
        <c:lblAlgn val="ctr"/>
        <c:lblOffset val="100"/>
        <c:noMultiLvlLbl val="0"/>
      </c:catAx>
      <c:valAx>
        <c:axId val="7482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1056"/>
        <c:axId val="748280464"/>
      </c:lineChart>
      <c:catAx>
        <c:axId val="748271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0464"/>
        <c:crosses val="autoZero"/>
        <c:auto val="1"/>
        <c:lblAlgn val="ctr"/>
        <c:lblOffset val="100"/>
        <c:noMultiLvlLbl val="0"/>
      </c:catAx>
      <c:valAx>
        <c:axId val="74828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1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3208"/>
        <c:axId val="748283600"/>
      </c:lineChart>
      <c:catAx>
        <c:axId val="74828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3600"/>
        <c:crosses val="autoZero"/>
        <c:auto val="1"/>
        <c:lblAlgn val="ctr"/>
        <c:lblOffset val="100"/>
        <c:noMultiLvlLbl val="0"/>
      </c:catAx>
      <c:valAx>
        <c:axId val="74828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3992"/>
        <c:axId val="748288304"/>
      </c:lineChart>
      <c:catAx>
        <c:axId val="74828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8304"/>
        <c:crosses val="autoZero"/>
        <c:auto val="1"/>
        <c:lblAlgn val="ctr"/>
        <c:lblOffset val="100"/>
        <c:noMultiLvlLbl val="0"/>
      </c:catAx>
      <c:valAx>
        <c:axId val="74828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7912"/>
        <c:axId val="748286736"/>
      </c:lineChart>
      <c:catAx>
        <c:axId val="74828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6736"/>
        <c:crosses val="autoZero"/>
        <c:auto val="1"/>
        <c:lblAlgn val="ctr"/>
        <c:lblOffset val="100"/>
        <c:noMultiLvlLbl val="0"/>
      </c:catAx>
      <c:valAx>
        <c:axId val="74828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5560"/>
        <c:axId val="748285952"/>
      </c:lineChart>
      <c:catAx>
        <c:axId val="74828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5952"/>
        <c:crosses val="autoZero"/>
        <c:auto val="1"/>
        <c:lblAlgn val="ctr"/>
        <c:lblOffset val="100"/>
        <c:noMultiLvlLbl val="0"/>
      </c:catAx>
      <c:valAx>
        <c:axId val="74828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8696"/>
        <c:axId val="748289480"/>
      </c:lineChart>
      <c:catAx>
        <c:axId val="74828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9480"/>
        <c:crosses val="autoZero"/>
        <c:auto val="1"/>
        <c:lblAlgn val="ctr"/>
        <c:lblOffset val="100"/>
        <c:noMultiLvlLbl val="0"/>
      </c:catAx>
      <c:valAx>
        <c:axId val="74828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4384"/>
        <c:axId val="748282424"/>
      </c:lineChart>
      <c:catAx>
        <c:axId val="74828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2424"/>
        <c:crosses val="autoZero"/>
        <c:auto val="1"/>
        <c:lblAlgn val="ctr"/>
        <c:lblOffset val="100"/>
        <c:noMultiLvlLbl val="0"/>
      </c:catAx>
      <c:valAx>
        <c:axId val="74828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2816"/>
        <c:axId val="748262824"/>
      </c:lineChart>
      <c:catAx>
        <c:axId val="74828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2824"/>
        <c:crosses val="autoZero"/>
        <c:auto val="1"/>
        <c:lblAlgn val="ctr"/>
        <c:lblOffset val="100"/>
        <c:noMultiLvlLbl val="0"/>
      </c:catAx>
      <c:valAx>
        <c:axId val="74826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4392"/>
        <c:axId val="748264784"/>
      </c:lineChart>
      <c:catAx>
        <c:axId val="74826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4784"/>
        <c:crosses val="autoZero"/>
        <c:auto val="1"/>
        <c:lblAlgn val="ctr"/>
        <c:lblOffset val="100"/>
        <c:noMultiLvlLbl val="0"/>
      </c:catAx>
      <c:valAx>
        <c:axId val="74826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3608"/>
        <c:axId val="748261648"/>
      </c:lineChart>
      <c:catAx>
        <c:axId val="74826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1648"/>
        <c:crosses val="autoZero"/>
        <c:auto val="1"/>
        <c:lblAlgn val="ctr"/>
        <c:lblOffset val="100"/>
        <c:noMultiLvlLbl val="0"/>
      </c:catAx>
      <c:valAx>
        <c:axId val="74826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6352"/>
        <c:axId val="748269488"/>
      </c:lineChart>
      <c:catAx>
        <c:axId val="74826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9488"/>
        <c:crosses val="autoZero"/>
        <c:auto val="1"/>
        <c:lblAlgn val="ctr"/>
        <c:lblOffset val="100"/>
        <c:noMultiLvlLbl val="0"/>
      </c:catAx>
      <c:valAx>
        <c:axId val="74826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4000"/>
        <c:axId val="748257728"/>
      </c:lineChart>
      <c:catAx>
        <c:axId val="74826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7728"/>
        <c:crosses val="autoZero"/>
        <c:auto val="1"/>
        <c:lblAlgn val="ctr"/>
        <c:lblOffset val="100"/>
        <c:noMultiLvlLbl val="0"/>
      </c:catAx>
      <c:valAx>
        <c:axId val="74825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5568"/>
        <c:axId val="748258120"/>
      </c:lineChart>
      <c:catAx>
        <c:axId val="74826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8120"/>
        <c:crosses val="autoZero"/>
        <c:auto val="1"/>
        <c:lblAlgn val="ctr"/>
        <c:lblOffset val="100"/>
        <c:noMultiLvlLbl val="0"/>
      </c:catAx>
      <c:valAx>
        <c:axId val="74825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6744"/>
        <c:axId val="748258904"/>
      </c:lineChart>
      <c:catAx>
        <c:axId val="74826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8904"/>
        <c:crosses val="autoZero"/>
        <c:auto val="1"/>
        <c:lblAlgn val="ctr"/>
        <c:lblOffset val="100"/>
        <c:noMultiLvlLbl val="0"/>
      </c:catAx>
      <c:valAx>
        <c:axId val="74825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0472"/>
        <c:axId val="748259296"/>
      </c:lineChart>
      <c:catAx>
        <c:axId val="74826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9296"/>
        <c:crosses val="autoZero"/>
        <c:auto val="1"/>
        <c:lblAlgn val="ctr"/>
        <c:lblOffset val="100"/>
        <c:noMultiLvlLbl val="0"/>
      </c:catAx>
      <c:valAx>
        <c:axId val="74825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7528"/>
        <c:axId val="748262432"/>
      </c:lineChart>
      <c:catAx>
        <c:axId val="74826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2432"/>
        <c:crosses val="autoZero"/>
        <c:auto val="1"/>
        <c:lblAlgn val="ctr"/>
        <c:lblOffset val="100"/>
        <c:noMultiLvlLbl val="0"/>
      </c:catAx>
      <c:valAx>
        <c:axId val="74826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1256"/>
        <c:axId val="748267920"/>
      </c:lineChart>
      <c:catAx>
        <c:axId val="74826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7920"/>
        <c:crosses val="autoZero"/>
        <c:auto val="1"/>
        <c:lblAlgn val="ctr"/>
        <c:lblOffset val="100"/>
        <c:noMultiLvlLbl val="0"/>
      </c:catAx>
      <c:valAx>
        <c:axId val="74826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8704"/>
        <c:axId val="748262040"/>
      </c:lineChart>
      <c:catAx>
        <c:axId val="748268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2040"/>
        <c:crosses val="autoZero"/>
        <c:auto val="1"/>
        <c:lblAlgn val="ctr"/>
        <c:lblOffset val="100"/>
        <c:noMultiLvlLbl val="0"/>
      </c:catAx>
      <c:valAx>
        <c:axId val="74826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8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8584"/>
        <c:axId val="949647408"/>
      </c:lineChart>
      <c:catAx>
        <c:axId val="94964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7408"/>
        <c:crosses val="autoZero"/>
        <c:auto val="1"/>
        <c:lblAlgn val="ctr"/>
        <c:lblOffset val="100"/>
        <c:noMultiLvlLbl val="0"/>
      </c:catAx>
      <c:valAx>
        <c:axId val="94964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949650936"/>
        <c:axId val="949644272"/>
      </c:lineChart>
      <c:catAx>
        <c:axId val="94965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4272"/>
        <c:crosses val="autoZero"/>
        <c:auto val="1"/>
        <c:lblAlgn val="ctr"/>
        <c:lblOffset val="100"/>
        <c:noMultiLvlLbl val="0"/>
      </c:catAx>
      <c:valAx>
        <c:axId val="94964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8976"/>
        <c:axId val="949647016"/>
      </c:lineChart>
      <c:catAx>
        <c:axId val="94964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7016"/>
        <c:crosses val="autoZero"/>
        <c:auto val="1"/>
        <c:lblAlgn val="ctr"/>
        <c:lblOffset val="100"/>
        <c:noMultiLvlLbl val="0"/>
      </c:catAx>
      <c:valAx>
        <c:axId val="94964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3680"/>
        <c:axId val="949646232"/>
      </c:lineChart>
      <c:catAx>
        <c:axId val="94965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6232"/>
        <c:crosses val="autoZero"/>
        <c:auto val="1"/>
        <c:lblAlgn val="ctr"/>
        <c:lblOffset val="100"/>
        <c:noMultiLvlLbl val="0"/>
      </c:catAx>
      <c:valAx>
        <c:axId val="94964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2112"/>
        <c:axId val="949651720"/>
      </c:lineChart>
      <c:catAx>
        <c:axId val="94965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1720"/>
        <c:crosses val="autoZero"/>
        <c:auto val="1"/>
        <c:lblAlgn val="ctr"/>
        <c:lblOffset val="100"/>
        <c:noMultiLvlLbl val="0"/>
      </c:catAx>
      <c:valAx>
        <c:axId val="94965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-9259.8673631120564</c:v>
                </c:pt>
                <c:pt idx="1">
                  <c:v>43492.575824469881</c:v>
                </c:pt>
                <c:pt idx="2">
                  <c:v>56965.811969714938</c:v>
                </c:pt>
                <c:pt idx="3">
                  <c:v>54454.07614891207</c:v>
                </c:pt>
                <c:pt idx="4">
                  <c:v>52767.306756745311</c:v>
                </c:pt>
                <c:pt idx="5">
                  <c:v>51106.584676690269</c:v>
                </c:pt>
                <c:pt idx="6">
                  <c:v>49474.452101035451</c:v>
                </c:pt>
                <c:pt idx="7">
                  <c:v>39086.578780571275</c:v>
                </c:pt>
                <c:pt idx="8">
                  <c:v>37064.956293526891</c:v>
                </c:pt>
                <c:pt idx="9">
                  <c:v>35887.903961064418</c:v>
                </c:pt>
                <c:pt idx="10">
                  <c:v>34732.02545745705</c:v>
                </c:pt>
                <c:pt idx="11">
                  <c:v>33598.73131810574</c:v>
                </c:pt>
                <c:pt idx="12">
                  <c:v>32489.178381556751</c:v>
                </c:pt>
                <c:pt idx="13">
                  <c:v>31404.297071109817</c:v>
                </c:pt>
                <c:pt idx="14">
                  <c:v>30344.816109877906</c:v>
                </c:pt>
                <c:pt idx="15">
                  <c:v>29311.284897890917</c:v>
                </c:pt>
                <c:pt idx="16">
                  <c:v>28304.093760026786</c:v>
                </c:pt>
                <c:pt idx="17">
                  <c:v>27323.49225543478</c:v>
                </c:pt>
                <c:pt idx="18">
                  <c:v>26369.605722542528</c:v>
                </c:pt>
                <c:pt idx="19">
                  <c:v>25607.214837111354</c:v>
                </c:pt>
                <c:pt idx="20">
                  <c:v>24676.060893328762</c:v>
                </c:pt>
                <c:pt idx="21">
                  <c:v>23775.155597650551</c:v>
                </c:pt>
                <c:pt idx="22">
                  <c:v>22903.86404496161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-774770.49779158132</c:v>
                </c:pt>
                <c:pt idx="1">
                  <c:v>-731277.92196711141</c:v>
                </c:pt>
                <c:pt idx="2">
                  <c:v>-674312.10999739647</c:v>
                </c:pt>
                <c:pt idx="3">
                  <c:v>-619858.0338484844</c:v>
                </c:pt>
                <c:pt idx="4">
                  <c:v>-567090.72709173907</c:v>
                </c:pt>
                <c:pt idx="5">
                  <c:v>-515984.14241504879</c:v>
                </c:pt>
                <c:pt idx="6">
                  <c:v>-466509.69031401334</c:v>
                </c:pt>
                <c:pt idx="7">
                  <c:v>-427423.11153344205</c:v>
                </c:pt>
                <c:pt idx="8">
                  <c:v>-390358.15523991513</c:v>
                </c:pt>
                <c:pt idx="9">
                  <c:v>-354470.25127885072</c:v>
                </c:pt>
                <c:pt idx="10">
                  <c:v>-319738.22582139366</c:v>
                </c:pt>
                <c:pt idx="11">
                  <c:v>-286139.49450328795</c:v>
                </c:pt>
                <c:pt idx="12">
                  <c:v>-253650.31612173119</c:v>
                </c:pt>
                <c:pt idx="13">
                  <c:v>-222246.01905062137</c:v>
                </c:pt>
                <c:pt idx="14">
                  <c:v>-191901.20294074347</c:v>
                </c:pt>
                <c:pt idx="15">
                  <c:v>-162589.91804285254</c:v>
                </c:pt>
                <c:pt idx="16">
                  <c:v>-134285.82428282575</c:v>
                </c:pt>
                <c:pt idx="17">
                  <c:v>-106962.33202739098</c:v>
                </c:pt>
                <c:pt idx="18">
                  <c:v>-80592.726304848446</c:v>
                </c:pt>
                <c:pt idx="19">
                  <c:v>-54985.511467737088</c:v>
                </c:pt>
                <c:pt idx="20">
                  <c:v>-30309.450574408325</c:v>
                </c:pt>
                <c:pt idx="21">
                  <c:v>-6534.2949767577738</c:v>
                </c:pt>
                <c:pt idx="22">
                  <c:v>16369.569068203837</c:v>
                </c:pt>
              </c:numCache>
            </c:numRef>
          </c:val>
          <c:smooth val="0"/>
        </c:ser>
        <c:dLbls>
          <c:showLegendKey val="0"/>
          <c:showVal val="0"/>
          <c:showCatName val="0"/>
          <c:showSerName val="0"/>
          <c:showPercent val="0"/>
          <c:showBubbleSize val="0"/>
        </c:dLbls>
        <c:smooth val="0"/>
        <c:axId val="949648192"/>
        <c:axId val="949641920"/>
      </c:lineChart>
      <c:catAx>
        <c:axId val="9496481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1920"/>
        <c:crosses val="autoZero"/>
        <c:auto val="1"/>
        <c:lblAlgn val="ctr"/>
        <c:lblOffset val="100"/>
        <c:noMultiLvlLbl val="0"/>
      </c:catAx>
      <c:valAx>
        <c:axId val="9496419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81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9368"/>
        <c:axId val="949649760"/>
      </c:lineChart>
      <c:catAx>
        <c:axId val="94964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9760"/>
        <c:crosses val="autoZero"/>
        <c:auto val="1"/>
        <c:lblAlgn val="ctr"/>
        <c:lblOffset val="100"/>
        <c:noMultiLvlLbl val="0"/>
      </c:catAx>
      <c:valAx>
        <c:axId val="94964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2504"/>
        <c:axId val="949652896"/>
      </c:lineChart>
      <c:catAx>
        <c:axId val="94965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2896"/>
        <c:crosses val="autoZero"/>
        <c:auto val="1"/>
        <c:lblAlgn val="ctr"/>
        <c:lblOffset val="100"/>
        <c:noMultiLvlLbl val="0"/>
      </c:catAx>
      <c:valAx>
        <c:axId val="94965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3096"/>
        <c:axId val="949645056"/>
      </c:lineChart>
      <c:catAx>
        <c:axId val="94964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5056"/>
        <c:crosses val="autoZero"/>
        <c:auto val="1"/>
        <c:lblAlgn val="ctr"/>
        <c:lblOffset val="100"/>
        <c:noMultiLvlLbl val="0"/>
      </c:catAx>
      <c:valAx>
        <c:axId val="94964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2704"/>
        <c:axId val="949645448"/>
      </c:lineChart>
      <c:catAx>
        <c:axId val="94964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5448"/>
        <c:crosses val="autoZero"/>
        <c:auto val="1"/>
        <c:lblAlgn val="ctr"/>
        <c:lblOffset val="100"/>
        <c:noMultiLvlLbl val="0"/>
      </c:catAx>
      <c:valAx>
        <c:axId val="94964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5840"/>
        <c:axId val="949646624"/>
      </c:lineChart>
      <c:catAx>
        <c:axId val="94964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6624"/>
        <c:crosses val="autoZero"/>
        <c:auto val="1"/>
        <c:lblAlgn val="ctr"/>
        <c:lblOffset val="100"/>
        <c:noMultiLvlLbl val="0"/>
      </c:catAx>
      <c:valAx>
        <c:axId val="94964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7992"/>
        <c:axId val="949658776"/>
      </c:lineChart>
      <c:catAx>
        <c:axId val="94965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8776"/>
        <c:crosses val="autoZero"/>
        <c:auto val="1"/>
        <c:lblAlgn val="ctr"/>
        <c:lblOffset val="100"/>
        <c:noMultiLvlLbl val="0"/>
      </c:catAx>
      <c:valAx>
        <c:axId val="94965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8384"/>
        <c:axId val="949654072"/>
      </c:lineChart>
      <c:catAx>
        <c:axId val="94965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4072"/>
        <c:crosses val="autoZero"/>
        <c:auto val="1"/>
        <c:lblAlgn val="ctr"/>
        <c:lblOffset val="100"/>
        <c:noMultiLvlLbl val="0"/>
      </c:catAx>
      <c:valAx>
        <c:axId val="94965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4464"/>
        <c:axId val="949660344"/>
      </c:lineChart>
      <c:catAx>
        <c:axId val="94965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60344"/>
        <c:crosses val="autoZero"/>
        <c:auto val="1"/>
        <c:lblAlgn val="ctr"/>
        <c:lblOffset val="100"/>
        <c:noMultiLvlLbl val="0"/>
      </c:catAx>
      <c:valAx>
        <c:axId val="94966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4856"/>
        <c:axId val="949656424"/>
      </c:lineChart>
      <c:catAx>
        <c:axId val="94965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6424"/>
        <c:crosses val="autoZero"/>
        <c:auto val="1"/>
        <c:lblAlgn val="ctr"/>
        <c:lblOffset val="100"/>
        <c:noMultiLvlLbl val="0"/>
      </c:catAx>
      <c:valAx>
        <c:axId val="94965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6032"/>
        <c:axId val="949656816"/>
      </c:lineChart>
      <c:catAx>
        <c:axId val="94965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6816"/>
        <c:crosses val="autoZero"/>
        <c:auto val="1"/>
        <c:lblAlgn val="ctr"/>
        <c:lblOffset val="100"/>
        <c:noMultiLvlLbl val="0"/>
      </c:catAx>
      <c:valAx>
        <c:axId val="94965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9560"/>
        <c:axId val="949657208"/>
      </c:lineChart>
      <c:catAx>
        <c:axId val="949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7208"/>
        <c:crosses val="autoZero"/>
        <c:auto val="1"/>
        <c:lblAlgn val="ctr"/>
        <c:lblOffset val="100"/>
        <c:noMultiLvlLbl val="0"/>
      </c:catAx>
      <c:valAx>
        <c:axId val="94965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8000"/>
        <c:axId val="949641136"/>
      </c:lineChart>
      <c:catAx>
        <c:axId val="94963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1136"/>
        <c:crosses val="autoZero"/>
        <c:auto val="1"/>
        <c:lblAlgn val="ctr"/>
        <c:lblOffset val="100"/>
        <c:noMultiLvlLbl val="0"/>
      </c:catAx>
      <c:valAx>
        <c:axId val="94964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8392"/>
        <c:axId val="949633296"/>
      </c:lineChart>
      <c:catAx>
        <c:axId val="94963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3296"/>
        <c:crosses val="autoZero"/>
        <c:auto val="1"/>
        <c:lblAlgn val="ctr"/>
        <c:lblOffset val="100"/>
        <c:noMultiLvlLbl val="0"/>
      </c:catAx>
      <c:valAx>
        <c:axId val="94963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29768"/>
        <c:axId val="949634864"/>
      </c:lineChart>
      <c:catAx>
        <c:axId val="94962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4864"/>
        <c:crosses val="autoZero"/>
        <c:auto val="1"/>
        <c:lblAlgn val="ctr"/>
        <c:lblOffset val="100"/>
        <c:noMultiLvlLbl val="0"/>
      </c:catAx>
      <c:valAx>
        <c:axId val="94963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2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0744"/>
        <c:axId val="949635256"/>
      </c:lineChart>
      <c:catAx>
        <c:axId val="94964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5256"/>
        <c:crosses val="autoZero"/>
        <c:auto val="1"/>
        <c:lblAlgn val="ctr"/>
        <c:lblOffset val="100"/>
        <c:noMultiLvlLbl val="0"/>
      </c:catAx>
      <c:valAx>
        <c:axId val="94963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4080"/>
        <c:axId val="949630160"/>
      </c:lineChart>
      <c:catAx>
        <c:axId val="94963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0160"/>
        <c:crosses val="autoZero"/>
        <c:auto val="1"/>
        <c:lblAlgn val="ctr"/>
        <c:lblOffset val="100"/>
        <c:noMultiLvlLbl val="0"/>
      </c:catAx>
      <c:valAx>
        <c:axId val="94963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9568"/>
        <c:axId val="949630552"/>
      </c:lineChart>
      <c:catAx>
        <c:axId val="94963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0552"/>
        <c:crosses val="autoZero"/>
        <c:auto val="1"/>
        <c:lblAlgn val="ctr"/>
        <c:lblOffset val="100"/>
        <c:noMultiLvlLbl val="0"/>
      </c:catAx>
      <c:valAx>
        <c:axId val="94963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7216"/>
        <c:axId val="949632512"/>
      </c:lineChart>
      <c:catAx>
        <c:axId val="94963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2512"/>
        <c:crosses val="autoZero"/>
        <c:auto val="1"/>
        <c:lblAlgn val="ctr"/>
        <c:lblOffset val="100"/>
        <c:noMultiLvlLbl val="0"/>
      </c:catAx>
      <c:valAx>
        <c:axId val="94963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4472"/>
        <c:axId val="949636040"/>
      </c:lineChart>
      <c:catAx>
        <c:axId val="94963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6040"/>
        <c:crosses val="autoZero"/>
        <c:auto val="1"/>
        <c:lblAlgn val="ctr"/>
        <c:lblOffset val="100"/>
        <c:noMultiLvlLbl val="0"/>
      </c:catAx>
      <c:valAx>
        <c:axId val="94963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6432"/>
        <c:axId val="949628984"/>
      </c:lineChart>
      <c:catAx>
        <c:axId val="94963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28984"/>
        <c:crosses val="autoZero"/>
        <c:auto val="1"/>
        <c:lblAlgn val="ctr"/>
        <c:lblOffset val="100"/>
        <c:noMultiLvlLbl val="0"/>
      </c:catAx>
      <c:valAx>
        <c:axId val="94962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0944"/>
        <c:axId val="949637608"/>
      </c:lineChart>
      <c:catAx>
        <c:axId val="94963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7608"/>
        <c:crosses val="autoZero"/>
        <c:auto val="1"/>
        <c:lblAlgn val="ctr"/>
        <c:lblOffset val="100"/>
        <c:noMultiLvlLbl val="0"/>
      </c:catAx>
      <c:valAx>
        <c:axId val="94963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1728"/>
        <c:axId val="949632904"/>
      </c:lineChart>
      <c:catAx>
        <c:axId val="94963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2904"/>
        <c:crosses val="autoZero"/>
        <c:auto val="1"/>
        <c:lblAlgn val="ctr"/>
        <c:lblOffset val="100"/>
        <c:noMultiLvlLbl val="0"/>
      </c:catAx>
      <c:valAx>
        <c:axId val="94963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0432"/>
        <c:axId val="618476512"/>
      </c:lineChart>
      <c:catAx>
        <c:axId val="61848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6512"/>
        <c:crosses val="autoZero"/>
        <c:auto val="1"/>
        <c:lblAlgn val="ctr"/>
        <c:lblOffset val="100"/>
        <c:noMultiLvlLbl val="0"/>
      </c:catAx>
      <c:valAx>
        <c:axId val="618476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1216"/>
        <c:axId val="618480824"/>
      </c:lineChart>
      <c:catAx>
        <c:axId val="61848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0824"/>
        <c:crosses val="autoZero"/>
        <c:auto val="1"/>
        <c:lblAlgn val="ctr"/>
        <c:lblOffset val="100"/>
        <c:noMultiLvlLbl val="0"/>
      </c:catAx>
      <c:valAx>
        <c:axId val="618480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7688"/>
        <c:axId val="618482000"/>
      </c:lineChart>
      <c:catAx>
        <c:axId val="61847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2000"/>
        <c:crosses val="autoZero"/>
        <c:auto val="1"/>
        <c:lblAlgn val="ctr"/>
        <c:lblOffset val="100"/>
        <c:noMultiLvlLbl val="0"/>
      </c:catAx>
      <c:valAx>
        <c:axId val="61848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8080"/>
        <c:axId val="618478864"/>
      </c:lineChart>
      <c:catAx>
        <c:axId val="61847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8864"/>
        <c:crosses val="autoZero"/>
        <c:auto val="1"/>
        <c:lblAlgn val="ctr"/>
        <c:lblOffset val="100"/>
        <c:noMultiLvlLbl val="0"/>
      </c:catAx>
      <c:valAx>
        <c:axId val="61847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8472"/>
        <c:axId val="618479256"/>
      </c:lineChart>
      <c:catAx>
        <c:axId val="61847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9256"/>
        <c:crosses val="autoZero"/>
        <c:auto val="1"/>
        <c:lblAlgn val="ctr"/>
        <c:lblOffset val="100"/>
        <c:noMultiLvlLbl val="0"/>
      </c:catAx>
      <c:valAx>
        <c:axId val="61847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6120"/>
        <c:axId val="618480040"/>
      </c:lineChart>
      <c:catAx>
        <c:axId val="618476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0040"/>
        <c:crosses val="autoZero"/>
        <c:auto val="1"/>
        <c:lblAlgn val="ctr"/>
        <c:lblOffset val="100"/>
        <c:noMultiLvlLbl val="0"/>
      </c:catAx>
      <c:valAx>
        <c:axId val="61848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6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3184"/>
        <c:axId val="618456128"/>
      </c:lineChart>
      <c:catAx>
        <c:axId val="618463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6128"/>
        <c:crosses val="autoZero"/>
        <c:auto val="1"/>
        <c:lblAlgn val="ctr"/>
        <c:lblOffset val="100"/>
        <c:noMultiLvlLbl val="0"/>
      </c:catAx>
      <c:valAx>
        <c:axId val="618456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3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8480"/>
        <c:axId val="618458872"/>
      </c:lineChart>
      <c:catAx>
        <c:axId val="618458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8872"/>
        <c:crosses val="autoZero"/>
        <c:auto val="1"/>
        <c:lblAlgn val="ctr"/>
        <c:lblOffset val="100"/>
        <c:noMultiLvlLbl val="0"/>
      </c:catAx>
      <c:valAx>
        <c:axId val="618458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8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6520"/>
        <c:axId val="618459264"/>
      </c:lineChart>
      <c:catAx>
        <c:axId val="61845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9264"/>
        <c:crosses val="autoZero"/>
        <c:auto val="1"/>
        <c:lblAlgn val="ctr"/>
        <c:lblOffset val="100"/>
        <c:noMultiLvlLbl val="0"/>
      </c:catAx>
      <c:valAx>
        <c:axId val="61845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1224"/>
        <c:axId val="618451032"/>
      </c:lineChart>
      <c:catAx>
        <c:axId val="61846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1032"/>
        <c:crosses val="autoZero"/>
        <c:auto val="1"/>
        <c:lblAlgn val="ctr"/>
        <c:lblOffset val="100"/>
        <c:noMultiLvlLbl val="0"/>
      </c:catAx>
      <c:valAx>
        <c:axId val="618451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2208"/>
        <c:axId val="618454952"/>
      </c:lineChart>
      <c:catAx>
        <c:axId val="61845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4952"/>
        <c:crosses val="autoZero"/>
        <c:auto val="1"/>
        <c:lblAlgn val="ctr"/>
        <c:lblOffset val="100"/>
        <c:noMultiLvlLbl val="0"/>
      </c:catAx>
      <c:valAx>
        <c:axId val="61845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1424"/>
        <c:axId val="618457696"/>
      </c:lineChart>
      <c:catAx>
        <c:axId val="6184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7696"/>
        <c:crosses val="autoZero"/>
        <c:auto val="1"/>
        <c:lblAlgn val="ctr"/>
        <c:lblOffset val="100"/>
        <c:noMultiLvlLbl val="0"/>
      </c:catAx>
      <c:valAx>
        <c:axId val="61845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1616"/>
        <c:axId val="618455736"/>
      </c:lineChart>
      <c:catAx>
        <c:axId val="61846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5736"/>
        <c:crosses val="autoZero"/>
        <c:auto val="1"/>
        <c:lblAlgn val="ctr"/>
        <c:lblOffset val="100"/>
        <c:noMultiLvlLbl val="0"/>
      </c:catAx>
      <c:valAx>
        <c:axId val="61845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1816"/>
        <c:axId val="618452992"/>
      </c:lineChart>
      <c:catAx>
        <c:axId val="61845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2992"/>
        <c:crosses val="autoZero"/>
        <c:auto val="1"/>
        <c:lblAlgn val="ctr"/>
        <c:lblOffset val="100"/>
        <c:noMultiLvlLbl val="0"/>
      </c:catAx>
      <c:valAx>
        <c:axId val="618452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0440"/>
        <c:axId val="618462008"/>
      </c:lineChart>
      <c:catAx>
        <c:axId val="618460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2008"/>
        <c:crosses val="autoZero"/>
        <c:auto val="1"/>
        <c:lblAlgn val="ctr"/>
        <c:lblOffset val="100"/>
        <c:noMultiLvlLbl val="0"/>
      </c:catAx>
      <c:valAx>
        <c:axId val="618462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0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3384"/>
        <c:axId val="618462792"/>
      </c:lineChart>
      <c:catAx>
        <c:axId val="61845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2792"/>
        <c:crosses val="autoZero"/>
        <c:auto val="1"/>
        <c:lblAlgn val="ctr"/>
        <c:lblOffset val="100"/>
        <c:noMultiLvlLbl val="0"/>
      </c:catAx>
      <c:valAx>
        <c:axId val="61846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3776"/>
        <c:axId val="618454168"/>
      </c:lineChart>
      <c:catAx>
        <c:axId val="61845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4168"/>
        <c:crosses val="autoZero"/>
        <c:auto val="1"/>
        <c:lblAlgn val="ctr"/>
        <c:lblOffset val="100"/>
        <c:noMultiLvlLbl val="0"/>
      </c:catAx>
      <c:valAx>
        <c:axId val="61845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3768"/>
        <c:axId val="618467496"/>
      </c:lineChart>
      <c:catAx>
        <c:axId val="61847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7496"/>
        <c:crosses val="autoZero"/>
        <c:auto val="1"/>
        <c:lblAlgn val="ctr"/>
        <c:lblOffset val="100"/>
        <c:noMultiLvlLbl val="0"/>
      </c:catAx>
      <c:valAx>
        <c:axId val="618467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9064"/>
        <c:axId val="618472200"/>
      </c:lineChart>
      <c:catAx>
        <c:axId val="61846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2200"/>
        <c:crosses val="autoZero"/>
        <c:auto val="1"/>
        <c:lblAlgn val="ctr"/>
        <c:lblOffset val="100"/>
        <c:noMultiLvlLbl val="0"/>
      </c:catAx>
      <c:valAx>
        <c:axId val="618472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7888"/>
        <c:axId val="618465144"/>
      </c:lineChart>
      <c:catAx>
        <c:axId val="61846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5144"/>
        <c:crosses val="autoZero"/>
        <c:auto val="1"/>
        <c:lblAlgn val="ctr"/>
        <c:lblOffset val="100"/>
        <c:noMultiLvlLbl val="0"/>
      </c:catAx>
      <c:valAx>
        <c:axId val="61846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7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4752"/>
        <c:axId val="618463576"/>
      </c:lineChart>
      <c:catAx>
        <c:axId val="618464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3576"/>
        <c:crosses val="autoZero"/>
        <c:auto val="1"/>
        <c:lblAlgn val="ctr"/>
        <c:lblOffset val="100"/>
        <c:noMultiLvlLbl val="0"/>
      </c:catAx>
      <c:valAx>
        <c:axId val="618463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4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ТП-4 2х1600кВА Марьина гора до ж/д №20 ВРУ1</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0.39200000000000002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0.73832160000000002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0.73832160000000002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1.1.4.244</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КЛ-0,4кВ ТП-4 2х1600кВА Марьина гора до ж/д №20 ВРУ1</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1.1.4.244</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КЛ-0,4кВ ТП-4 2х1600кВА Марьина гора до ж/д №20 ВРУ1</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1.1.4.244</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КЛ-0,4кВ ТП-4 2х1600кВА Марьина гора до ж/д №20 ВРУ1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ТП-4 2х1600кВА Марьина гора до ж/д №20 ВРУ1</v>
      </c>
      <c r="D25" s="258">
        <f>VLOOKUP($R$12,'[6]3.2 паспорт Техсостояние ЛЭП'!$A$21:$AD$670,7,FALSE)</f>
        <v>0</v>
      </c>
      <c r="E25" s="258" t="str">
        <f>VLOOKUP($R$12,'[6]3.2 паспорт Техсостояние ЛЭП'!$A$21:$AD$670,8,FALSE)</f>
        <v xml:space="preserve">  КЛ-0,4кВ ТП-4 2х1600кВА Марьина гора до ж/д №20 ВРУ1</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4х120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0.39200000000000002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1.1.4.244</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КЛ-0,4кВ ТП-4 2х1600кВА Марьина гора до ж/д №20 ВРУ1</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0.39200000000000002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ТП-4 2х1600кВА Марьина гора до ж/д №20 ВРУ1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0.73832160000000002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1.1.4.244</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1.1.4.244</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КЛ-0,4кВ ТП-4 2х1600кВА Марьина гора до ж/д №20 ВРУ1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615268</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11.134815888973716</v>
      </c>
      <c r="G31" s="416">
        <f>SUM(C93:Y93)</f>
        <v>11.134815888973716</v>
      </c>
      <c r="K31" s="240"/>
    </row>
    <row r="32" spans="1:25">
      <c r="A32" s="294" t="s">
        <v>344</v>
      </c>
      <c r="B32" s="229">
        <f>B28*0.417/100</f>
        <v>2565.6675599999999</v>
      </c>
      <c r="C32" s="296"/>
      <c r="D32" s="409" t="s">
        <v>346</v>
      </c>
      <c r="E32" s="409"/>
      <c r="F32" s="415">
        <f>IF(SUM(B94:Y94)=0,"не окупается",SUM(B94:Y94))</f>
        <v>22.285292253042133</v>
      </c>
      <c r="G32" s="416"/>
      <c r="K32" s="240"/>
    </row>
    <row r="33" spans="1:11">
      <c r="A33" s="297" t="s">
        <v>561</v>
      </c>
      <c r="B33" s="230">
        <v>4</v>
      </c>
      <c r="C33" s="296"/>
      <c r="D33" s="409" t="s">
        <v>562</v>
      </c>
      <c r="E33" s="409"/>
      <c r="F33" s="410">
        <f>Y91</f>
        <v>16369.569068203837</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230.72549999999998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79369.572</v>
      </c>
      <c r="D53" s="238">
        <f>C53*(1+D51)</f>
        <v>82703.094024000005</v>
      </c>
      <c r="E53" s="238">
        <f t="shared" ref="E53:Y53" si="1">D53*(1+E51)</f>
        <v>86176.623973008012</v>
      </c>
      <c r="F53" s="238">
        <f t="shared" si="1"/>
        <v>89796.042179874348</v>
      </c>
      <c r="G53" s="238">
        <f t="shared" si="1"/>
        <v>93567.475951429078</v>
      </c>
      <c r="H53" s="238">
        <f t="shared" si="1"/>
        <v>97497.309941389103</v>
      </c>
      <c r="I53" s="238">
        <f t="shared" si="1"/>
        <v>101592.19695892745</v>
      </c>
      <c r="J53" s="238">
        <f t="shared" si="1"/>
        <v>105859.0692312024</v>
      </c>
      <c r="K53" s="238">
        <f t="shared" si="1"/>
        <v>110305.15013891291</v>
      </c>
      <c r="L53" s="238">
        <f t="shared" si="1"/>
        <v>114937.96644474726</v>
      </c>
      <c r="M53" s="238">
        <f t="shared" si="1"/>
        <v>119765.36103542666</v>
      </c>
      <c r="N53" s="238">
        <f t="shared" si="1"/>
        <v>124795.50619891458</v>
      </c>
      <c r="O53" s="238">
        <f t="shared" si="1"/>
        <v>130036.917459269</v>
      </c>
      <c r="P53" s="238">
        <f t="shared" si="1"/>
        <v>135498.46799255829</v>
      </c>
      <c r="Q53" s="238">
        <f t="shared" si="1"/>
        <v>141189.40364824573</v>
      </c>
      <c r="R53" s="238">
        <f t="shared" si="1"/>
        <v>147119.35860147205</v>
      </c>
      <c r="S53" s="238">
        <f t="shared" si="1"/>
        <v>153298.37166273387</v>
      </c>
      <c r="T53" s="238">
        <f t="shared" si="1"/>
        <v>159736.90327256871</v>
      </c>
      <c r="U53" s="238">
        <f t="shared" si="1"/>
        <v>166445.85321001662</v>
      </c>
      <c r="V53" s="238">
        <f t="shared" si="1"/>
        <v>173436.57904483733</v>
      </c>
      <c r="W53" s="238">
        <f t="shared" si="1"/>
        <v>180720.91536472051</v>
      </c>
      <c r="X53" s="238">
        <f t="shared" si="1"/>
        <v>188311.19381003876</v>
      </c>
      <c r="Y53" s="238">
        <f t="shared" si="1"/>
        <v>196220.26395006041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120381.23130746991</v>
      </c>
      <c r="C56" s="265">
        <f>B56+B57-B58</f>
        <v>94900.591850189216</v>
      </c>
      <c r="D56" s="265">
        <f>C56+C57-C58</f>
        <v>31773.492085431993</v>
      </c>
      <c r="E56" s="265">
        <f t="shared" ref="E56:U56" si="2">D56+D57-D58</f>
        <v>14592.239014033705</v>
      </c>
      <c r="F56" s="266">
        <f t="shared" si="2"/>
        <v>14592.239014033705</v>
      </c>
      <c r="G56" s="266">
        <f>F56+F57-F58</f>
        <v>13619.423079764791</v>
      </c>
      <c r="H56" s="266">
        <f t="shared" si="2"/>
        <v>12646.607145495876</v>
      </c>
      <c r="I56" s="266">
        <f t="shared" si="2"/>
        <v>11673.791211226962</v>
      </c>
      <c r="J56" s="266">
        <f t="shared" si="2"/>
        <v>10700.975276958048</v>
      </c>
      <c r="K56" s="266">
        <f t="shared" si="2"/>
        <v>9728.1593426891341</v>
      </c>
      <c r="L56" s="266">
        <f t="shared" si="2"/>
        <v>8755.3434084202199</v>
      </c>
      <c r="M56" s="266">
        <f t="shared" si="2"/>
        <v>7782.5274741513058</v>
      </c>
      <c r="N56" s="266">
        <f t="shared" si="2"/>
        <v>6809.7115398823917</v>
      </c>
      <c r="O56" s="266">
        <f t="shared" si="2"/>
        <v>5836.8956056134775</v>
      </c>
      <c r="P56" s="266">
        <f t="shared" si="2"/>
        <v>4864.0796713445634</v>
      </c>
      <c r="Q56" s="266">
        <f t="shared" si="2"/>
        <v>3891.2637370756497</v>
      </c>
      <c r="R56" s="312">
        <f t="shared" si="2"/>
        <v>2918.447802806736</v>
      </c>
      <c r="S56" s="312">
        <f t="shared" si="2"/>
        <v>1945.6318685378224</v>
      </c>
      <c r="T56" s="312">
        <f t="shared" si="2"/>
        <v>972.81593426890868</v>
      </c>
      <c r="U56" s="312">
        <f t="shared" si="2"/>
        <v>-5.0022208597511053E-12</v>
      </c>
      <c r="V56" s="312"/>
      <c r="W56" s="312"/>
      <c r="X56" s="312"/>
      <c r="Y56" s="312"/>
    </row>
    <row r="57" spans="1:25">
      <c r="A57" s="234" t="s">
        <v>328</v>
      </c>
      <c r="B57" s="265">
        <f>(B28/3211479047)*46654169.4851375</f>
        <v>8938.1923813565463</v>
      </c>
      <c r="C57" s="265">
        <f>(B28/3211479047)*29512102.5172828</f>
        <v>5654.0466326771439</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34418.831838637241</v>
      </c>
      <c r="C58" s="265">
        <f>359013000*(B28/3211479047)</f>
        <v>68781.146397434364</v>
      </c>
      <c r="D58" s="265">
        <f>89680000*(B28/3211479047)</f>
        <v>17181.253071398289</v>
      </c>
      <c r="E58" s="265">
        <v>0</v>
      </c>
      <c r="F58" s="266">
        <f>$F$56/$B$43</f>
        <v>972.81593426891368</v>
      </c>
      <c r="G58" s="266">
        <f>$F$56/$B$43</f>
        <v>972.81593426891368</v>
      </c>
      <c r="H58" s="266">
        <f t="shared" ref="H58:P58" si="3">$F$56/$B$43</f>
        <v>972.81593426891368</v>
      </c>
      <c r="I58" s="266">
        <f t="shared" si="3"/>
        <v>972.81593426891368</v>
      </c>
      <c r="J58" s="266">
        <f t="shared" si="3"/>
        <v>972.81593426891368</v>
      </c>
      <c r="K58" s="266">
        <f t="shared" si="3"/>
        <v>972.81593426891368</v>
      </c>
      <c r="L58" s="266">
        <f t="shared" si="3"/>
        <v>972.81593426891368</v>
      </c>
      <c r="M58" s="266">
        <f t="shared" si="3"/>
        <v>972.81593426891368</v>
      </c>
      <c r="N58" s="266">
        <f t="shared" si="3"/>
        <v>972.81593426891368</v>
      </c>
      <c r="O58" s="266">
        <f t="shared" si="3"/>
        <v>972.81593426891368</v>
      </c>
      <c r="P58" s="266">
        <f t="shared" si="3"/>
        <v>972.81593426891368</v>
      </c>
      <c r="Q58" s="266">
        <f>$F$56/$B$43</f>
        <v>972.81593426891368</v>
      </c>
      <c r="R58" s="266">
        <f>$F$56/$B$43</f>
        <v>972.81593426891368</v>
      </c>
      <c r="S58" s="266">
        <f t="shared" ref="S58" si="4">$F$56/$B$43</f>
        <v>972.81593426891368</v>
      </c>
      <c r="T58" s="266">
        <f>$F$56/$B$43</f>
        <v>972.81593426891368</v>
      </c>
      <c r="U58" s="266">
        <f>$F$56/$B$43</f>
        <v>972.81593426891368</v>
      </c>
      <c r="V58" s="266"/>
      <c r="W58" s="266"/>
      <c r="X58" s="266"/>
      <c r="Y58" s="266"/>
    </row>
    <row r="59" spans="1:25" ht="16.5" thickBot="1">
      <c r="A59" s="236" t="s">
        <v>326</v>
      </c>
      <c r="B59" s="267">
        <f>AVERAGE(SUM(B56:B57),(SUM(B56:B57)-B58))*B45</f>
        <v>14013.75097118848</v>
      </c>
      <c r="C59" s="267">
        <f>AVERAGE(SUM(C56:C57),(SUM(C56:C57)-C58))*B45</f>
        <v>8270.508160518646</v>
      </c>
      <c r="D59" s="267">
        <f>AVERAGE(SUM(D56:D57),(SUM(D56:D57)-D58))*B45</f>
        <v>2897.8581937166064</v>
      </c>
      <c r="E59" s="267">
        <f>AVERAGE(SUM(E56:E57),(SUM(E56:E57)-E58))*B45</f>
        <v>1824.0298767542131</v>
      </c>
      <c r="F59" s="238">
        <f>AVERAGE(SUM(F56:F57),(SUM(F56:F57)-F58))*B45</f>
        <v>1763.228880862406</v>
      </c>
      <c r="G59" s="238">
        <f>AVERAGE(SUM(G56:G57),(SUM(G56:G57)-G58))*B45</f>
        <v>1641.6268890787917</v>
      </c>
      <c r="H59" s="238">
        <f>AVERAGE(SUM(H56:H57),(SUM(H56:H57)-H58))*B45</f>
        <v>1520.0248972951774</v>
      </c>
      <c r="I59" s="238">
        <f>AVERAGE(SUM(I56:I57),(SUM(I56:I57)-I58))*B45</f>
        <v>1398.4229055115632</v>
      </c>
      <c r="J59" s="238">
        <f>AVERAGE(SUM(J56:J57),(SUM(J56:J57)-J58))*B45</f>
        <v>1276.8209137279489</v>
      </c>
      <c r="K59" s="238">
        <f>AVERAGE(SUM(K56:K57),(SUM(K56:K57)-K58))*B45</f>
        <v>1155.2189219443346</v>
      </c>
      <c r="L59" s="238">
        <f>AVERAGE(SUM(L56:L57),(SUM(L56:L57)-L58))*B45</f>
        <v>1033.6169301607204</v>
      </c>
      <c r="M59" s="238">
        <f>AVERAGE(SUM(M56:M57),(SUM(M56:M57)-M58))*B45</f>
        <v>912.01493837710609</v>
      </c>
      <c r="N59" s="238">
        <f>AVERAGE(SUM(N56:N57),(SUM(N56:N57)-N58))*B45</f>
        <v>790.41294659349182</v>
      </c>
      <c r="O59" s="238">
        <f>AVERAGE(SUM(O56:O57),(SUM(O56:O57)-O58))*B45</f>
        <v>668.81095480987756</v>
      </c>
      <c r="P59" s="238">
        <f>AVERAGE(SUM(P56:P57),(SUM(P56:P57)-P58))*B45</f>
        <v>547.20896302626329</v>
      </c>
      <c r="Q59" s="238">
        <f>AVERAGE(SUM(Q56:Q57),(SUM(Q56:Q57)-Q58))*B45</f>
        <v>425.60697124264914</v>
      </c>
      <c r="R59" s="314">
        <f>AVERAGE(SUM(R56:R57),(SUM(R56:R57)-R58))*B45</f>
        <v>304.00497945903487</v>
      </c>
      <c r="S59" s="314">
        <f>AVERAGE(SUM(S56:S57),(SUM(S56:S57)-S58))*B45</f>
        <v>182.40298767542069</v>
      </c>
      <c r="T59" s="314">
        <f>AVERAGE(SUM(T56:T57),(SUM(T56:T57)-T58))*B45</f>
        <v>60.80099589180648</v>
      </c>
      <c r="U59" s="314">
        <f>AVERAGE(SUM(U56:U57),(SUM(U56:U57)-U58))*B45</f>
        <v>-60.80099589180773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79369.572</v>
      </c>
      <c r="D62" s="245">
        <f>D53*B31</f>
        <v>82703.094024000005</v>
      </c>
      <c r="E62" s="245">
        <f>E53*B31</f>
        <v>86176.623973008012</v>
      </c>
      <c r="F62" s="245">
        <f>F53*B31</f>
        <v>89796.042179874348</v>
      </c>
      <c r="G62" s="245">
        <f>G53*B31</f>
        <v>93567.475951429078</v>
      </c>
      <c r="H62" s="245">
        <f>H53*B31</f>
        <v>97497.309941389103</v>
      </c>
      <c r="I62" s="245">
        <f>I53*B31</f>
        <v>101592.19695892745</v>
      </c>
      <c r="J62" s="245">
        <f>J53*B31</f>
        <v>105859.0692312024</v>
      </c>
      <c r="K62" s="245">
        <f>K53*B31</f>
        <v>110305.15013891291</v>
      </c>
      <c r="L62" s="245">
        <f>L53*B31</f>
        <v>114937.96644474726</v>
      </c>
      <c r="M62" s="245">
        <f>M53*B31</f>
        <v>119765.36103542666</v>
      </c>
      <c r="N62" s="245">
        <f>N53*B31</f>
        <v>124795.50619891458</v>
      </c>
      <c r="O62" s="245">
        <f>O53*B31</f>
        <v>130036.917459269</v>
      </c>
      <c r="P62" s="245">
        <f>P53*B31</f>
        <v>135498.46799255829</v>
      </c>
      <c r="Q62" s="245">
        <f>Q53*B31</f>
        <v>141189.40364824573</v>
      </c>
      <c r="R62" s="245">
        <f>R53*B31</f>
        <v>147119.35860147205</v>
      </c>
      <c r="S62" s="245">
        <f>S53*B31</f>
        <v>153298.37166273387</v>
      </c>
      <c r="T62" s="245">
        <f>T53*B31</f>
        <v>159736.90327256871</v>
      </c>
      <c r="U62" s="245">
        <f>U53*B31</f>
        <v>166445.85321001662</v>
      </c>
      <c r="V62" s="245">
        <f>V53*B31</f>
        <v>173436.57904483733</v>
      </c>
      <c r="W62" s="245">
        <f>W53*B31</f>
        <v>180720.91536472051</v>
      </c>
      <c r="X62" s="245">
        <f>X53*B31</f>
        <v>188311.19381003876</v>
      </c>
      <c r="Y62" s="245">
        <f>Y53*B31</f>
        <v>196220.26395006041</v>
      </c>
    </row>
    <row r="63" spans="1:25">
      <c r="A63" s="234" t="s">
        <v>324</v>
      </c>
      <c r="B63" s="241"/>
      <c r="C63" s="241">
        <f>SUM(C64:C69)</f>
        <v>-16384.576654677738</v>
      </c>
      <c r="D63" s="241">
        <f t="shared" ref="D63:Y63" si="5">SUM(D64:D69)</f>
        <v>-16318.972836917061</v>
      </c>
      <c r="E63" s="241">
        <f t="shared" si="5"/>
        <v>-16258.735196410435</v>
      </c>
      <c r="F63" s="241">
        <f t="shared" si="5"/>
        <v>-16204.089112602531</v>
      </c>
      <c r="G63" s="241">
        <f t="shared" si="5"/>
        <v>-16155.269430874692</v>
      </c>
      <c r="H63" s="241">
        <f t="shared" si="5"/>
        <v>-16112.520860114286</v>
      </c>
      <c r="I63" s="241">
        <f t="shared" si="5"/>
        <v>-16076.098386981943</v>
      </c>
      <c r="J63" s="241">
        <f t="shared" si="5"/>
        <v>-16046.267707578043</v>
      </c>
      <c r="K63" s="241">
        <f t="shared" si="5"/>
        <v>-16023.305677239177</v>
      </c>
      <c r="L63" s="241">
        <f t="shared" si="5"/>
        <v>-16007.50077922608</v>
      </c>
      <c r="M63" s="241">
        <f t="shared" si="5"/>
        <v>-15999.153613096434</v>
      </c>
      <c r="N63" s="241">
        <f t="shared" si="5"/>
        <v>-15998.577403589343</v>
      </c>
      <c r="O63" s="241">
        <f t="shared" si="5"/>
        <v>-16006.098530882951</v>
      </c>
      <c r="P63" s="241">
        <f t="shared" si="5"/>
        <v>-16022.057083122892</v>
      </c>
      <c r="Q63" s="241">
        <f t="shared" si="5"/>
        <v>-16046.807432156911</v>
      </c>
      <c r="R63" s="241">
        <f t="shared" si="5"/>
        <v>-16080.718833450359</v>
      </c>
      <c r="S63" s="241">
        <f t="shared" si="5"/>
        <v>-16124.176051198132</v>
      </c>
      <c r="T63" s="241">
        <f t="shared" si="5"/>
        <v>-16177.58000969131</v>
      </c>
      <c r="U63" s="241">
        <f t="shared" si="5"/>
        <v>-16241.348472041203</v>
      </c>
      <c r="V63" s="241">
        <f t="shared" si="5"/>
        <v>-16315.91674740979</v>
      </c>
      <c r="W63" s="241">
        <f t="shared" si="5"/>
        <v>-16401.738427943859</v>
      </c>
      <c r="X63" s="241">
        <f t="shared" si="5"/>
        <v>-16499.286156660357</v>
      </c>
      <c r="Y63" s="241">
        <f t="shared" si="5"/>
        <v>-16609.052427582952</v>
      </c>
    </row>
    <row r="64" spans="1:25">
      <c r="A64" s="243" t="s">
        <v>323</v>
      </c>
      <c r="B64" s="241"/>
      <c r="C64" s="241">
        <f>-IF(C50&lt;=B33,0,B32*(1+C52)*B31)</f>
        <v>-2791.0563238108803</v>
      </c>
      <c r="D64" s="241">
        <f>-IF(D50&lt;=B33,0,B32*(1+D52)*B31)</f>
        <v>-2908.2806894109372</v>
      </c>
      <c r="E64" s="241">
        <f>-IF(E50&lt;=B33,0,B32*(1+E52)*B31)</f>
        <v>-3030.4284783661965</v>
      </c>
      <c r="F64" s="241">
        <f>-IF(F50&lt;=B33,0,B32*(1+F52)*B31)</f>
        <v>-3157.7064744575769</v>
      </c>
      <c r="G64" s="241">
        <f>-IF(G50&lt;=B33,0,B32*(1+G52)*B31)</f>
        <v>-3290.3301463847947</v>
      </c>
      <c r="H64" s="241">
        <f>-IF(H50&lt;=B33,0,B32*(1+H52)*B31)</f>
        <v>-3428.5240125329565</v>
      </c>
      <c r="I64" s="241">
        <f>-IF(I50&lt;=B33,0,B32*(1+I52)*B31)</f>
        <v>-3572.5220210593407</v>
      </c>
      <c r="J64" s="241">
        <f>-IF(J50&lt;=B33,0,B32*(1+J52)*B31)</f>
        <v>-3722.5679459438334</v>
      </c>
      <c r="K64" s="241">
        <f>-IF(K50&lt;=B33,0,B32*(1+K52)*B31)</f>
        <v>-3878.9157996734748</v>
      </c>
      <c r="L64" s="241">
        <f>-IF(L50&lt;=B33,0,B32*(1+L52)*B31)</f>
        <v>-4041.8302632597611</v>
      </c>
      <c r="M64" s="241">
        <f>-IF(M50&lt;=B33,0,B32*(1+M52)*B31)</f>
        <v>-4211.5871343166709</v>
      </c>
      <c r="N64" s="241">
        <f>-IF(N50&lt;=B33,0,B32*(1+N52)*B31)</f>
        <v>-4388.4737939579718</v>
      </c>
      <c r="O64" s="241">
        <f>-IF(O50&lt;=B33,0,B32*(1+O52)*B31)</f>
        <v>-4572.7896933042066</v>
      </c>
      <c r="P64" s="241">
        <f>-IF(P50&lt;=B33,0,B32*(1+P52)*B31)</f>
        <v>-4764.8468604229838</v>
      </c>
      <c r="Q64" s="241">
        <f>-IF(Q50&lt;=B33,0,B32*(1+Q52)*B31)</f>
        <v>-4964.9704285607495</v>
      </c>
      <c r="R64" s="241">
        <f>-IF(R50&lt;=B33,0,B32*(1+R52)*B31)</f>
        <v>-5173.4991865603006</v>
      </c>
      <c r="S64" s="241">
        <f>-IF(S50&lt;=B33,0,B32*(1+S52)*B31)</f>
        <v>-5390.7861523958345</v>
      </c>
      <c r="T64" s="241">
        <f>-IF(T50&lt;=B33,0,B32*(1+T52)*B31)</f>
        <v>-5617.1991707964598</v>
      </c>
      <c r="U64" s="241">
        <f>-IF(U50&lt;=B33,0,B32*(1+U52)*B31)</f>
        <v>-5853.1215359699108</v>
      </c>
      <c r="V64" s="241">
        <f>-IF(V50&lt;=B33,0,B32*(1+V52)*B31)</f>
        <v>-6098.9526404806475</v>
      </c>
      <c r="W64" s="241">
        <f>-IF(W50&lt;=B33,0,B32*(1+W52)*B31)</f>
        <v>-6355.108651380835</v>
      </c>
      <c r="X64" s="241">
        <f>-IF(X50&lt;=B33,0,B32*(1+X52)*B31)</f>
        <v>-6622.0232147388306</v>
      </c>
      <c r="Y64" s="241">
        <f>-IF(Y50&lt;=B33,0,B32*(1+Y52)*B31)</f>
        <v>-6900.1481897578624</v>
      </c>
    </row>
    <row r="65" spans="1:25">
      <c r="A65" s="243" t="str">
        <f>A35</f>
        <v>Прочие расходы при эксплуатации объекта, руб. без НДС</v>
      </c>
      <c r="B65" s="241"/>
      <c r="C65" s="241">
        <f>-IF(C50&lt;=B36,0,B35*(1+C52)*B31)</f>
        <v>-250.99427372400001</v>
      </c>
      <c r="D65" s="241">
        <f>-IF(D50&lt;=B36,0,B35*(1+D52)*B31)</f>
        <v>-261.536033220408</v>
      </c>
      <c r="E65" s="241">
        <f>-IF(E50&lt;=B36,0,B35*(1+E52)*B31)</f>
        <v>-272.52054661566518</v>
      </c>
      <c r="F65" s="241">
        <f>-IF(F50&lt;=B36,0,B35*(1+F52)*B31)</f>
        <v>-283.96640957352309</v>
      </c>
      <c r="G65" s="241">
        <f>-IF(G50&lt;=B36,0,B35*(1+G52)*B31)</f>
        <v>-295.89299877561103</v>
      </c>
      <c r="H65" s="241">
        <f>-IF(H50&lt;=B36,0,B35*(1+H52)*B31)</f>
        <v>-308.32050472418672</v>
      </c>
      <c r="I65" s="241">
        <f>-IF(I50&lt;=B36,0,B35*(1+I52)*B31)</f>
        <v>-321.26996592260258</v>
      </c>
      <c r="J65" s="241">
        <f>-IF(J50&lt;=B36,0,B35*(1+J52)*B31)</f>
        <v>-334.7633044913519</v>
      </c>
      <c r="K65" s="241">
        <f>-IF(K50&lt;=B36,0,B35*(1+K52)*B31)</f>
        <v>-348.82336327998871</v>
      </c>
      <c r="L65" s="241">
        <f>-IF(L50&lt;=B36,0,B35*(1+L52)*B31)</f>
        <v>-363.47394453774831</v>
      </c>
      <c r="M65" s="241">
        <f>-IF(M50&lt;=B36,0,B35*(1+M52)*B31)</f>
        <v>-378.73985020833373</v>
      </c>
      <c r="N65" s="241">
        <f>-IF(N50&lt;=B36,0,B35*(1+N52)*B31)</f>
        <v>-394.64692391708377</v>
      </c>
      <c r="O65" s="241">
        <f>-IF(O50&lt;=B36,0,B35*(1+O52)*B31)</f>
        <v>-411.22209472160131</v>
      </c>
      <c r="P65" s="241">
        <f>-IF(P50&lt;=B36,0,B35*(1+P52)*B31)</f>
        <v>-428.49342269990859</v>
      </c>
      <c r="Q65" s="241">
        <f>-IF(Q50&lt;=B36,0,B35*(1+Q52)*B31)</f>
        <v>-446.49014645330476</v>
      </c>
      <c r="R65" s="241">
        <f>-IF(R50&lt;=B36,0,B35*(1+R52)*B31)</f>
        <v>-465.24273260434359</v>
      </c>
      <c r="S65" s="241">
        <f>-IF(S50&lt;=B36,0,B35*(1+S52)*B31)</f>
        <v>-484.78292737372607</v>
      </c>
      <c r="T65" s="241">
        <f>-IF(T50&lt;=B36,0,B35*(1+T52)*B31)</f>
        <v>-505.1438103234226</v>
      </c>
      <c r="U65" s="241">
        <f>-IF(U50&lt;=B36,0,B35*(1+U52)*B31)</f>
        <v>-526.35985035700639</v>
      </c>
      <c r="V65" s="241">
        <f>-IF(V50&lt;=B36,0,B35*(1+V52)*B31)</f>
        <v>-548.46696407200068</v>
      </c>
      <c r="W65" s="241">
        <f>-IF(W50&lt;=B36,0,B35*(1+W52)*B31)</f>
        <v>-571.50257656302472</v>
      </c>
      <c r="X65" s="241">
        <f>-IF(X50&lt;=B36,0,B35*(1+X52)*B31)</f>
        <v>-595.50568477867182</v>
      </c>
      <c r="Y65" s="241">
        <f>-IF(Y50&lt;=B36,0,B35*(1+Y52)*B31)</f>
        <v>-620.51692353937608</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-13342.526057142859</v>
      </c>
      <c r="D69" s="241">
        <f>-((B28+B29)*B31+(B28+B29)*B31+SUM(B71:D71))/2*2.2%</f>
        <v>-13149.156114285715</v>
      </c>
      <c r="E69" s="241">
        <f>-((B28+B29)*B31+(B28+B29)*B31+SUM(B71:E71))/2*2.2%</f>
        <v>-12955.786171428572</v>
      </c>
      <c r="F69" s="241">
        <f>-((B28+B29)*B31+(B28+B29)*B31+SUM(B71:F71))/2*2.2%</f>
        <v>-12762.41622857143</v>
      </c>
      <c r="G69" s="241">
        <f>-((B28+B29)*B31+(B28+B29)*B31+SUM(B71:G71))/2*2.2%</f>
        <v>-12569.046285714287</v>
      </c>
      <c r="H69" s="241">
        <f>-((B28+B29)*B31+(B28+B29)*B31+SUM(B71:H71))/2*2.2%</f>
        <v>-12375.676342857143</v>
      </c>
      <c r="I69" s="241">
        <f>-((B28+B29)*B31+(B28+B29)*B31+SUM(B71:I71))/2*2.2%</f>
        <v>-12182.306399999999</v>
      </c>
      <c r="J69" s="241">
        <f>-((B28+B29)*B31+(B28+B29)*B31+SUM(B71:J71))/2*2.2%</f>
        <v>-11988.936457142858</v>
      </c>
      <c r="K69" s="241">
        <f>-((B28+B29)*B31+(B28+B29)*B31+SUM(B71:K71))/2*2.2%</f>
        <v>-11795.566514285714</v>
      </c>
      <c r="L69" s="241">
        <f>-((B28+B29)*B31+(B28+B29)*B31+SUM(B71:L71))/2*2.2%</f>
        <v>-11602.196571428571</v>
      </c>
      <c r="M69" s="241">
        <f>-((B28+B29)*B31+(B28+B29)*B31+SUM(B71:M71))/2*2.2%</f>
        <v>-11408.826628571429</v>
      </c>
      <c r="N69" s="241">
        <f>-((B28+B29)*B31+(B28+B29)*B31+SUM(B71:N71))/2*2.2%</f>
        <v>-11215.456685714287</v>
      </c>
      <c r="O69" s="241">
        <f>-((B28+B29)*B31+(B28+B29)*B31+SUM(B71:O71))/2*2.2%</f>
        <v>-11022.086742857144</v>
      </c>
      <c r="P69" s="241">
        <f>-((B28+B29)*B31+(B28+B29)*B31+SUM(B71:P71))/2*2.2%</f>
        <v>-10828.7168</v>
      </c>
      <c r="Q69" s="241">
        <f>-((B28+B29)*B31+(B28+B29)*B31+SUM(B71:Q71))/2*2.2%</f>
        <v>-10635.346857142857</v>
      </c>
      <c r="R69" s="241">
        <f>-((B28+B29)*B31+(B28+B29)*B31+SUM(B71:R71))/2*2.2%</f>
        <v>-10441.976914285715</v>
      </c>
      <c r="S69" s="241">
        <f>-((B28+B29)*B31+(B28+B29)*B31+SUM(B71:S71))/2*2.2%</f>
        <v>-10248.606971428571</v>
      </c>
      <c r="T69" s="241">
        <f>-((B28+B29)*B31+(B28+B29)*B31+SUM(B71:T71))/2*2.2%</f>
        <v>-10055.237028571428</v>
      </c>
      <c r="U69" s="241">
        <f>-((B28+B29)*B31+(B28+B29)*B31+SUM(B71:U71))/2*2.2%</f>
        <v>-9861.8670857142861</v>
      </c>
      <c r="V69" s="241">
        <f>-((B28+B29)*B31+(B28+B29)*B31+SUM(B71:V71))/2*2.2%</f>
        <v>-9668.4971428571425</v>
      </c>
      <c r="W69" s="241">
        <f>-((B28+B29)*B31+(B28+B29)*B31+SUM(B71:W71))/2*2.2%</f>
        <v>-9475.127199999999</v>
      </c>
      <c r="X69" s="241">
        <f>-((B28+B29)*B31+(B28+B29)*B31+SUM(B71:X71))/2*2.2%</f>
        <v>-9281.7572571428555</v>
      </c>
      <c r="Y69" s="241">
        <f>-((B28+B29)*B31+(B28+B29)*B31+SUM(B71:Y71))/2*2.2%</f>
        <v>-9088.3873142857137</v>
      </c>
    </row>
    <row r="70" spans="1:25">
      <c r="A70" s="242" t="s">
        <v>568</v>
      </c>
      <c r="B70" s="245"/>
      <c r="C70" s="245">
        <f>C62+C63</f>
        <v>62984.995345322262</v>
      </c>
      <c r="D70" s="245">
        <f t="shared" ref="D70:Y70" si="6">D62+D63</f>
        <v>66384.121187082943</v>
      </c>
      <c r="E70" s="245">
        <f t="shared" si="6"/>
        <v>69917.888776597581</v>
      </c>
      <c r="F70" s="245">
        <f t="shared" si="6"/>
        <v>73591.953067271825</v>
      </c>
      <c r="G70" s="245">
        <f t="shared" si="6"/>
        <v>77412.206520554391</v>
      </c>
      <c r="H70" s="245">
        <f t="shared" si="6"/>
        <v>81384.789081274823</v>
      </c>
      <c r="I70" s="245">
        <f t="shared" si="6"/>
        <v>85516.098571945506</v>
      </c>
      <c r="J70" s="245">
        <f t="shared" si="6"/>
        <v>89812.801523624366</v>
      </c>
      <c r="K70" s="245">
        <f t="shared" si="6"/>
        <v>94281.84446167374</v>
      </c>
      <c r="L70" s="245">
        <f t="shared" si="6"/>
        <v>98930.465665521187</v>
      </c>
      <c r="M70" s="245">
        <f t="shared" si="6"/>
        <v>103766.20742233022</v>
      </c>
      <c r="N70" s="245">
        <f t="shared" si="6"/>
        <v>108796.92879532524</v>
      </c>
      <c r="O70" s="245">
        <f t="shared" si="6"/>
        <v>114030.81892838604</v>
      </c>
      <c r="P70" s="245">
        <f t="shared" si="6"/>
        <v>119476.41090943539</v>
      </c>
      <c r="Q70" s="245">
        <f t="shared" si="6"/>
        <v>125142.59621608882</v>
      </c>
      <c r="R70" s="245">
        <f t="shared" si="6"/>
        <v>131038.63976802169</v>
      </c>
      <c r="S70" s="245">
        <f t="shared" si="6"/>
        <v>137174.19561153575</v>
      </c>
      <c r="T70" s="245">
        <f t="shared" si="6"/>
        <v>143559.32326287741</v>
      </c>
      <c r="U70" s="245">
        <f t="shared" si="6"/>
        <v>150204.50473797543</v>
      </c>
      <c r="V70" s="245">
        <f t="shared" si="6"/>
        <v>157120.66229742754</v>
      </c>
      <c r="W70" s="245">
        <f t="shared" si="6"/>
        <v>164319.17693677664</v>
      </c>
      <c r="X70" s="245">
        <f t="shared" si="6"/>
        <v>171811.90765337841</v>
      </c>
      <c r="Y70" s="245">
        <f t="shared" si="6"/>
        <v>179611.21152247745</v>
      </c>
    </row>
    <row r="71" spans="1:25">
      <c r="A71" s="243" t="s">
        <v>317</v>
      </c>
      <c r="B71" s="241"/>
      <c r="C71" s="241">
        <f>IF(B28-ABS(SUM(B71:B71))&gt;0,-B28/B30,0)</f>
        <v>-17579.085714285713</v>
      </c>
      <c r="D71" s="241">
        <f>IF(B28-ABS(SUM(B71:C71))&gt;0,-B28/B30,0)</f>
        <v>-17579.085714285713</v>
      </c>
      <c r="E71" s="241">
        <f>IF(B28-ABS(SUM(B71:D71))&gt;0,-B28/B30,0)</f>
        <v>-17579.085714285713</v>
      </c>
      <c r="F71" s="241">
        <f>IF(B28-ABS(SUM(B71:E71))&gt;0,-B28/B30,0)</f>
        <v>-17579.085714285713</v>
      </c>
      <c r="G71" s="241">
        <f>IF(B28-ABS(SUM(B71:F71))&gt;0,-B28/B30,0)</f>
        <v>-17579.085714285713</v>
      </c>
      <c r="H71" s="241">
        <f>IF(B28-ABS(SUM(B71:G71))&gt;0,-B28/B30,0)</f>
        <v>-17579.085714285713</v>
      </c>
      <c r="I71" s="241">
        <f>IF(B28-ABS(SUM(B71:H71))&gt;0,-B28/B30,0)</f>
        <v>-17579.085714285713</v>
      </c>
      <c r="J71" s="241">
        <f>IF(B28-ABS(SUM(B71:I71))&gt;0,-B28/B30,0)</f>
        <v>-17579.085714285713</v>
      </c>
      <c r="K71" s="241">
        <f>IF(B28-ABS(SUM(B71:J71))&gt;0,-B28/B30,0)</f>
        <v>-17579.085714285713</v>
      </c>
      <c r="L71" s="241">
        <f>IF(B28-ABS(SUM(B71:K71))&gt;0,-B28/B30,0)</f>
        <v>-17579.085714285713</v>
      </c>
      <c r="M71" s="241">
        <f>IF(B28-ABS(SUM(B71:L71))&gt;0,-B28/B30,0)</f>
        <v>-17579.085714285713</v>
      </c>
      <c r="N71" s="241">
        <f>IF(B28-ABS(SUM(B71:M71))&gt;0,-B28/B30,0)</f>
        <v>-17579.085714285713</v>
      </c>
      <c r="O71" s="241">
        <f>IF(B28-ABS(SUM(B71:N71))&gt;0,-B28/B30,0)</f>
        <v>-17579.085714285713</v>
      </c>
      <c r="P71" s="241">
        <f>IF(B28-ABS(SUM(B71:O71))&gt;0,-B28/B30,0)</f>
        <v>-17579.085714285713</v>
      </c>
      <c r="Q71" s="241">
        <f>IF(B28-ABS(SUM(B71:P71))&gt;0,-B28/B30,0)</f>
        <v>-17579.085714285713</v>
      </c>
      <c r="R71" s="241">
        <f>IF(B28-ABS(SUM(B71:Q71))&gt;0,-B28/B30,0)</f>
        <v>-17579.085714285713</v>
      </c>
      <c r="S71" s="241">
        <f>IF(B28-ABS(SUM(B71:R71))&gt;0,-B28/B30,0)</f>
        <v>-17579.085714285713</v>
      </c>
      <c r="T71" s="241">
        <f>IF(B28-ABS(SUM(B71:S71))&gt;0,-B28/B30,0)</f>
        <v>-17579.085714285713</v>
      </c>
      <c r="U71" s="241">
        <f>IF(B28-ABS(SUM(B71:T71))&gt;0,-B28/B30,0)</f>
        <v>-17579.085714285713</v>
      </c>
      <c r="V71" s="241">
        <f>IF(B28-ABS(SUM(B71:U71))&gt;0,-B28/B30,0)</f>
        <v>-17579.085714285713</v>
      </c>
      <c r="W71" s="241">
        <f>IF(B28-ABS(SUM(B71:V71))&gt;0,-B28/B30,0)</f>
        <v>-17579.085714285713</v>
      </c>
      <c r="X71" s="241">
        <f>IF(B28-ABS(SUM(B71:W71))&gt;0,-B28/B30,0)</f>
        <v>-17579.085714285713</v>
      </c>
      <c r="Y71" s="241">
        <f>IF(B28-ABS(SUM(B71:X71))&gt;0,-B28/B30,0)</f>
        <v>-17579.085714285713</v>
      </c>
    </row>
    <row r="72" spans="1:25">
      <c r="A72" s="242" t="s">
        <v>569</v>
      </c>
      <c r="B72" s="245"/>
      <c r="C72" s="245">
        <f>C70+C71</f>
        <v>45405.909631036549</v>
      </c>
      <c r="D72" s="245">
        <f t="shared" ref="D72:Y72" si="7">D70+D71</f>
        <v>48805.03547279723</v>
      </c>
      <c r="E72" s="245">
        <f t="shared" si="7"/>
        <v>52338.803062311868</v>
      </c>
      <c r="F72" s="245">
        <f t="shared" si="7"/>
        <v>56012.867352986112</v>
      </c>
      <c r="G72" s="245">
        <f t="shared" si="7"/>
        <v>59833.120806268678</v>
      </c>
      <c r="H72" s="245">
        <f t="shared" si="7"/>
        <v>63805.70336698911</v>
      </c>
      <c r="I72" s="245">
        <f t="shared" si="7"/>
        <v>67937.012857659793</v>
      </c>
      <c r="J72" s="245">
        <f t="shared" si="7"/>
        <v>72233.715809338653</v>
      </c>
      <c r="K72" s="245">
        <f t="shared" si="7"/>
        <v>76702.758747388027</v>
      </c>
      <c r="L72" s="245">
        <f t="shared" si="7"/>
        <v>81351.379951235474</v>
      </c>
      <c r="M72" s="245">
        <f t="shared" si="7"/>
        <v>86187.121708044506</v>
      </c>
      <c r="N72" s="245">
        <f t="shared" si="7"/>
        <v>91217.843081039522</v>
      </c>
      <c r="O72" s="245">
        <f t="shared" si="7"/>
        <v>96451.733214100328</v>
      </c>
      <c r="P72" s="245">
        <f t="shared" si="7"/>
        <v>101897.32519514968</v>
      </c>
      <c r="Q72" s="245">
        <f t="shared" si="7"/>
        <v>107563.5105018031</v>
      </c>
      <c r="R72" s="245">
        <f t="shared" si="7"/>
        <v>113459.55405373598</v>
      </c>
      <c r="S72" s="245">
        <f t="shared" si="7"/>
        <v>119595.10989725003</v>
      </c>
      <c r="T72" s="245">
        <f t="shared" si="7"/>
        <v>125980.2375485917</v>
      </c>
      <c r="U72" s="245">
        <f t="shared" si="7"/>
        <v>132625.4190236897</v>
      </c>
      <c r="V72" s="245">
        <f t="shared" si="7"/>
        <v>139541.57658314181</v>
      </c>
      <c r="W72" s="245">
        <f t="shared" si="7"/>
        <v>146740.09122249094</v>
      </c>
      <c r="X72" s="245">
        <f t="shared" si="7"/>
        <v>154232.82193909271</v>
      </c>
      <c r="Y72" s="245">
        <f t="shared" si="7"/>
        <v>162032.12580819172</v>
      </c>
    </row>
    <row r="73" spans="1:25">
      <c r="A73" s="243" t="s">
        <v>316</v>
      </c>
      <c r="B73" s="241">
        <f>-B59</f>
        <v>-14013.75097118848</v>
      </c>
      <c r="C73" s="241">
        <f>-C59</f>
        <v>-8270.508160518646</v>
      </c>
      <c r="D73" s="241">
        <f t="shared" ref="D73:Y73" si="8">-D59</f>
        <v>-2897.8581937166064</v>
      </c>
      <c r="E73" s="241">
        <f t="shared" si="8"/>
        <v>-1824.0298767542131</v>
      </c>
      <c r="F73" s="241">
        <f t="shared" si="8"/>
        <v>-1763.228880862406</v>
      </c>
      <c r="G73" s="241">
        <f t="shared" si="8"/>
        <v>-1641.6268890787917</v>
      </c>
      <c r="H73" s="241">
        <f t="shared" si="8"/>
        <v>-1520.0248972951774</v>
      </c>
      <c r="I73" s="241">
        <f t="shared" si="8"/>
        <v>-1398.4229055115632</v>
      </c>
      <c r="J73" s="241">
        <f t="shared" si="8"/>
        <v>-1276.8209137279489</v>
      </c>
      <c r="K73" s="241">
        <f t="shared" si="8"/>
        <v>-1155.2189219443346</v>
      </c>
      <c r="L73" s="241">
        <f t="shared" si="8"/>
        <v>-1033.6169301607204</v>
      </c>
      <c r="M73" s="241">
        <f t="shared" si="8"/>
        <v>-912.01493837710609</v>
      </c>
      <c r="N73" s="241">
        <f t="shared" si="8"/>
        <v>-790.41294659349182</v>
      </c>
      <c r="O73" s="241">
        <f t="shared" si="8"/>
        <v>-668.81095480987756</v>
      </c>
      <c r="P73" s="241">
        <f t="shared" si="8"/>
        <v>-547.20896302626329</v>
      </c>
      <c r="Q73" s="241">
        <f t="shared" si="8"/>
        <v>-425.60697124264914</v>
      </c>
      <c r="R73" s="241">
        <f t="shared" si="8"/>
        <v>-304.00497945903487</v>
      </c>
      <c r="S73" s="241">
        <f t="shared" si="8"/>
        <v>-182.40298767542069</v>
      </c>
      <c r="T73" s="241">
        <f t="shared" si="8"/>
        <v>-60.80099589180648</v>
      </c>
      <c r="U73" s="241">
        <f t="shared" si="8"/>
        <v>60.80099589180773</v>
      </c>
      <c r="V73" s="241">
        <f t="shared" si="8"/>
        <v>0</v>
      </c>
      <c r="W73" s="241">
        <f t="shared" si="8"/>
        <v>0</v>
      </c>
      <c r="X73" s="241">
        <f t="shared" si="8"/>
        <v>0</v>
      </c>
      <c r="Y73" s="241">
        <f t="shared" si="8"/>
        <v>0</v>
      </c>
    </row>
    <row r="74" spans="1:25">
      <c r="A74" s="242" t="s">
        <v>320</v>
      </c>
      <c r="B74" s="245"/>
      <c r="C74" s="245">
        <f>C72+C73</f>
        <v>37135.4014705179</v>
      </c>
      <c r="D74" s="245">
        <f t="shared" ref="D74:Y74" si="9">D72+D73</f>
        <v>45907.177279080621</v>
      </c>
      <c r="E74" s="245">
        <f t="shared" si="9"/>
        <v>50514.773185557657</v>
      </c>
      <c r="F74" s="245">
        <f t="shared" si="9"/>
        <v>54249.638472123705</v>
      </c>
      <c r="G74" s="245">
        <f t="shared" si="9"/>
        <v>58191.493917189888</v>
      </c>
      <c r="H74" s="245">
        <f t="shared" si="9"/>
        <v>62285.678469693936</v>
      </c>
      <c r="I74" s="245">
        <f t="shared" si="9"/>
        <v>66538.589952148235</v>
      </c>
      <c r="J74" s="245">
        <f t="shared" si="9"/>
        <v>70956.894895610705</v>
      </c>
      <c r="K74" s="245">
        <f t="shared" si="9"/>
        <v>75547.539825443688</v>
      </c>
      <c r="L74" s="245">
        <f t="shared" si="9"/>
        <v>80317.763021074759</v>
      </c>
      <c r="M74" s="245">
        <f t="shared" si="9"/>
        <v>85275.1067696674</v>
      </c>
      <c r="N74" s="245">
        <f t="shared" si="9"/>
        <v>90427.430134446025</v>
      </c>
      <c r="O74" s="245">
        <f t="shared" si="9"/>
        <v>95782.922259290455</v>
      </c>
      <c r="P74" s="245">
        <f t="shared" si="9"/>
        <v>101350.11623212342</v>
      </c>
      <c r="Q74" s="245">
        <f t="shared" si="9"/>
        <v>107137.90353056045</v>
      </c>
      <c r="R74" s="245">
        <f t="shared" si="9"/>
        <v>113155.54907427695</v>
      </c>
      <c r="S74" s="245">
        <f t="shared" si="9"/>
        <v>119412.70690957461</v>
      </c>
      <c r="T74" s="245">
        <f t="shared" si="9"/>
        <v>125919.43655269989</v>
      </c>
      <c r="U74" s="245">
        <f t="shared" si="9"/>
        <v>132686.22001958149</v>
      </c>
      <c r="V74" s="245">
        <f t="shared" si="9"/>
        <v>139541.57658314181</v>
      </c>
      <c r="W74" s="245">
        <f t="shared" si="9"/>
        <v>146740.09122249094</v>
      </c>
      <c r="X74" s="245">
        <f t="shared" si="9"/>
        <v>154232.82193909271</v>
      </c>
      <c r="Y74" s="245">
        <f t="shared" si="9"/>
        <v>162032.12580819172</v>
      </c>
    </row>
    <row r="75" spans="1:25">
      <c r="A75" s="243" t="s">
        <v>315</v>
      </c>
      <c r="B75" s="241"/>
      <c r="C75" s="241">
        <f>-C74*B39</f>
        <v>-7427.0802941035799</v>
      </c>
      <c r="D75" s="241">
        <f>-D74*B39</f>
        <v>-9181.4354558161249</v>
      </c>
      <c r="E75" s="241">
        <f>-E74*B39</f>
        <v>-10102.954637111532</v>
      </c>
      <c r="F75" s="241">
        <f>-F74*B39</f>
        <v>-10849.927694424741</v>
      </c>
      <c r="G75" s="241">
        <f>-G74*B39</f>
        <v>-11638.298783437978</v>
      </c>
      <c r="H75" s="241">
        <f>-H74*B39</f>
        <v>-12457.135693938788</v>
      </c>
      <c r="I75" s="241">
        <f>-I74*B39</f>
        <v>-13307.717990429648</v>
      </c>
      <c r="J75" s="241">
        <f>-J74*B39</f>
        <v>-14191.378979122142</v>
      </c>
      <c r="K75" s="241">
        <f>-K74*B39</f>
        <v>-15109.507965088738</v>
      </c>
      <c r="L75" s="241">
        <f>-L74*B39</f>
        <v>-16063.552604214952</v>
      </c>
      <c r="M75" s="241">
        <f>-M74*B39</f>
        <v>-17055.02135393348</v>
      </c>
      <c r="N75" s="241">
        <f>-N74*B39</f>
        <v>-18085.486026889204</v>
      </c>
      <c r="O75" s="241">
        <f>-O74*B39</f>
        <v>-19156.584451858093</v>
      </c>
      <c r="P75" s="241">
        <f>-P74*B39</f>
        <v>-20270.023246424684</v>
      </c>
      <c r="Q75" s="241">
        <f>-Q74*B39</f>
        <v>-21427.58070611209</v>
      </c>
      <c r="R75" s="241">
        <f>-R74*B39</f>
        <v>-22631.10981485539</v>
      </c>
      <c r="S75" s="241">
        <f>-S74*B39</f>
        <v>-23882.541381914925</v>
      </c>
      <c r="T75" s="241">
        <f>-T74*B39</f>
        <v>-25183.88731053998</v>
      </c>
      <c r="U75" s="241">
        <f>-U74*B39</f>
        <v>-26537.244003916301</v>
      </c>
      <c r="V75" s="241">
        <f>-V74*B39</f>
        <v>-27908.315316628363</v>
      </c>
      <c r="W75" s="241">
        <f>-W74*B39</f>
        <v>-29348.018244498191</v>
      </c>
      <c r="X75" s="241">
        <f>-X74*B39</f>
        <v>-30846.564387818544</v>
      </c>
      <c r="Y75" s="241">
        <f>-Y74*B39</f>
        <v>-32406.425161638344</v>
      </c>
    </row>
    <row r="76" spans="1:25" ht="16.5" thickBot="1">
      <c r="A76" s="316" t="s">
        <v>319</v>
      </c>
      <c r="B76" s="317"/>
      <c r="C76" s="317">
        <f>C74+C75</f>
        <v>29708.32117641432</v>
      </c>
      <c r="D76" s="317">
        <f t="shared" ref="D76:Y76" si="10">D74+D75</f>
        <v>36725.7418232645</v>
      </c>
      <c r="E76" s="317">
        <f t="shared" si="10"/>
        <v>40411.818548446128</v>
      </c>
      <c r="F76" s="317">
        <f t="shared" si="10"/>
        <v>43399.710777698965</v>
      </c>
      <c r="G76" s="317">
        <f t="shared" si="10"/>
        <v>46553.195133751913</v>
      </c>
      <c r="H76" s="317">
        <f t="shared" si="10"/>
        <v>49828.542775755152</v>
      </c>
      <c r="I76" s="317">
        <f t="shared" si="10"/>
        <v>53230.871961718585</v>
      </c>
      <c r="J76" s="317">
        <f t="shared" si="10"/>
        <v>56765.515916488563</v>
      </c>
      <c r="K76" s="317">
        <f t="shared" si="10"/>
        <v>60438.031860354953</v>
      </c>
      <c r="L76" s="317">
        <f t="shared" si="10"/>
        <v>64254.210416859809</v>
      </c>
      <c r="M76" s="317">
        <f t="shared" si="10"/>
        <v>68220.08541573392</v>
      </c>
      <c r="N76" s="317">
        <f t="shared" si="10"/>
        <v>72341.944107556817</v>
      </c>
      <c r="O76" s="317">
        <f t="shared" si="10"/>
        <v>76626.33780743237</v>
      </c>
      <c r="P76" s="317">
        <f t="shared" si="10"/>
        <v>81080.092985698735</v>
      </c>
      <c r="Q76" s="317">
        <f t="shared" si="10"/>
        <v>85710.322824448362</v>
      </c>
      <c r="R76" s="317">
        <f t="shared" si="10"/>
        <v>90524.439259421561</v>
      </c>
      <c r="S76" s="317">
        <f t="shared" si="10"/>
        <v>95530.165527659687</v>
      </c>
      <c r="T76" s="317">
        <f t="shared" si="10"/>
        <v>100735.5492421599</v>
      </c>
      <c r="U76" s="317">
        <f t="shared" si="10"/>
        <v>106148.97601566519</v>
      </c>
      <c r="V76" s="317">
        <f t="shared" si="10"/>
        <v>111633.26126651345</v>
      </c>
      <c r="W76" s="317">
        <f t="shared" si="10"/>
        <v>117392.07297799275</v>
      </c>
      <c r="X76" s="317">
        <f t="shared" si="10"/>
        <v>123386.25755127418</v>
      </c>
      <c r="Y76" s="317">
        <f t="shared" si="10"/>
        <v>129625.70064655338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45405.909631036549</v>
      </c>
      <c r="D79" s="245">
        <f t="shared" si="12"/>
        <v>48805.03547279723</v>
      </c>
      <c r="E79" s="245">
        <f t="shared" si="12"/>
        <v>52338.803062311868</v>
      </c>
      <c r="F79" s="245">
        <f t="shared" si="12"/>
        <v>56012.867352986112</v>
      </c>
      <c r="G79" s="245">
        <f t="shared" si="12"/>
        <v>59833.120806268678</v>
      </c>
      <c r="H79" s="245">
        <f t="shared" si="12"/>
        <v>63805.70336698911</v>
      </c>
      <c r="I79" s="245">
        <f t="shared" si="12"/>
        <v>67937.012857659793</v>
      </c>
      <c r="J79" s="245">
        <f t="shared" si="12"/>
        <v>72233.715809338653</v>
      </c>
      <c r="K79" s="245">
        <f t="shared" si="12"/>
        <v>76702.758747388027</v>
      </c>
      <c r="L79" s="245">
        <f t="shared" si="12"/>
        <v>81351.379951235474</v>
      </c>
      <c r="M79" s="245">
        <f t="shared" si="12"/>
        <v>86187.121708044506</v>
      </c>
      <c r="N79" s="245">
        <f t="shared" si="12"/>
        <v>91217.843081039522</v>
      </c>
      <c r="O79" s="245">
        <f t="shared" si="12"/>
        <v>96451.733214100328</v>
      </c>
      <c r="P79" s="245">
        <f t="shared" si="12"/>
        <v>101897.32519514968</v>
      </c>
      <c r="Q79" s="245">
        <f t="shared" si="12"/>
        <v>107563.5105018031</v>
      </c>
      <c r="R79" s="245">
        <f t="shared" si="12"/>
        <v>113459.55405373598</v>
      </c>
      <c r="S79" s="245">
        <f t="shared" si="12"/>
        <v>119595.10989725003</v>
      </c>
      <c r="T79" s="245">
        <f t="shared" si="12"/>
        <v>125980.2375485917</v>
      </c>
      <c r="U79" s="245">
        <f t="shared" si="12"/>
        <v>132625.4190236897</v>
      </c>
      <c r="V79" s="245">
        <f t="shared" si="12"/>
        <v>139541.57658314181</v>
      </c>
      <c r="W79" s="245">
        <f t="shared" si="12"/>
        <v>146740.09122249094</v>
      </c>
      <c r="X79" s="245">
        <f t="shared" si="12"/>
        <v>154232.82193909271</v>
      </c>
      <c r="Y79" s="245">
        <f t="shared" si="12"/>
        <v>162032.12580819172</v>
      </c>
    </row>
    <row r="80" spans="1:25">
      <c r="A80" s="243" t="s">
        <v>317</v>
      </c>
      <c r="B80" s="241">
        <f t="shared" ref="B80:Y80" si="13">-B71</f>
        <v>0</v>
      </c>
      <c r="C80" s="241">
        <f>-C71</f>
        <v>17579.085714285713</v>
      </c>
      <c r="D80" s="241">
        <f>-D71</f>
        <v>17579.085714285713</v>
      </c>
      <c r="E80" s="241">
        <f t="shared" si="13"/>
        <v>17579.085714285713</v>
      </c>
      <c r="F80" s="241">
        <f t="shared" si="13"/>
        <v>17579.085714285713</v>
      </c>
      <c r="G80" s="241">
        <f t="shared" si="13"/>
        <v>17579.085714285713</v>
      </c>
      <c r="H80" s="241">
        <f t="shared" si="13"/>
        <v>17579.085714285713</v>
      </c>
      <c r="I80" s="241">
        <f t="shared" si="13"/>
        <v>17579.085714285713</v>
      </c>
      <c r="J80" s="241">
        <f t="shared" si="13"/>
        <v>17579.085714285713</v>
      </c>
      <c r="K80" s="241">
        <f t="shared" si="13"/>
        <v>17579.085714285713</v>
      </c>
      <c r="L80" s="241">
        <f t="shared" si="13"/>
        <v>17579.085714285713</v>
      </c>
      <c r="M80" s="241">
        <f t="shared" si="13"/>
        <v>17579.085714285713</v>
      </c>
      <c r="N80" s="241">
        <f t="shared" si="13"/>
        <v>17579.085714285713</v>
      </c>
      <c r="O80" s="241">
        <f t="shared" si="13"/>
        <v>17579.085714285713</v>
      </c>
      <c r="P80" s="241">
        <f t="shared" si="13"/>
        <v>17579.085714285713</v>
      </c>
      <c r="Q80" s="241">
        <f t="shared" si="13"/>
        <v>17579.085714285713</v>
      </c>
      <c r="R80" s="241">
        <f t="shared" si="13"/>
        <v>17579.085714285713</v>
      </c>
      <c r="S80" s="241">
        <f t="shared" si="13"/>
        <v>17579.085714285713</v>
      </c>
      <c r="T80" s="241">
        <f t="shared" si="13"/>
        <v>17579.085714285713</v>
      </c>
      <c r="U80" s="241">
        <f t="shared" si="13"/>
        <v>17579.085714285713</v>
      </c>
      <c r="V80" s="241">
        <f t="shared" si="13"/>
        <v>17579.085714285713</v>
      </c>
      <c r="W80" s="241">
        <f t="shared" si="13"/>
        <v>17579.085714285713</v>
      </c>
      <c r="X80" s="241">
        <f t="shared" si="13"/>
        <v>17579.085714285713</v>
      </c>
      <c r="Y80" s="241">
        <f t="shared" si="13"/>
        <v>17579.085714285713</v>
      </c>
    </row>
    <row r="81" spans="1:25">
      <c r="A81" s="243" t="s">
        <v>316</v>
      </c>
      <c r="B81" s="241">
        <f t="shared" ref="B81:Y81" si="14">B73</f>
        <v>-14013.75097118848</v>
      </c>
      <c r="C81" s="241">
        <f>C73</f>
        <v>-8270.508160518646</v>
      </c>
      <c r="D81" s="241">
        <f t="shared" si="14"/>
        <v>-2897.8581937166064</v>
      </c>
      <c r="E81" s="241">
        <f t="shared" si="14"/>
        <v>-1824.0298767542131</v>
      </c>
      <c r="F81" s="241">
        <f t="shared" si="14"/>
        <v>-1763.228880862406</v>
      </c>
      <c r="G81" s="241">
        <f t="shared" si="14"/>
        <v>-1641.6268890787917</v>
      </c>
      <c r="H81" s="241">
        <f t="shared" si="14"/>
        <v>-1520.0248972951774</v>
      </c>
      <c r="I81" s="241">
        <f t="shared" si="14"/>
        <v>-1398.4229055115632</v>
      </c>
      <c r="J81" s="241">
        <f t="shared" si="14"/>
        <v>-1276.8209137279489</v>
      </c>
      <c r="K81" s="241">
        <f t="shared" si="14"/>
        <v>-1155.2189219443346</v>
      </c>
      <c r="L81" s="241">
        <f t="shared" si="14"/>
        <v>-1033.6169301607204</v>
      </c>
      <c r="M81" s="241">
        <f t="shared" si="14"/>
        <v>-912.01493837710609</v>
      </c>
      <c r="N81" s="241">
        <f t="shared" si="14"/>
        <v>-790.41294659349182</v>
      </c>
      <c r="O81" s="241">
        <f t="shared" si="14"/>
        <v>-668.81095480987756</v>
      </c>
      <c r="P81" s="241">
        <f t="shared" si="14"/>
        <v>-547.20896302626329</v>
      </c>
      <c r="Q81" s="241">
        <f t="shared" si="14"/>
        <v>-425.60697124264914</v>
      </c>
      <c r="R81" s="241">
        <f t="shared" si="14"/>
        <v>-304.00497945903487</v>
      </c>
      <c r="S81" s="241">
        <f t="shared" si="14"/>
        <v>-182.40298767542069</v>
      </c>
      <c r="T81" s="241">
        <f t="shared" si="14"/>
        <v>-60.80099589180648</v>
      </c>
      <c r="U81" s="241">
        <f t="shared" si="14"/>
        <v>60.80099589180773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-7427.0802941035799</v>
      </c>
      <c r="D82" s="241">
        <f>IF(SUM(B75:D75)+SUM(A82:C82)&gt;0,0,SUM(B75:D75)-SUM(A82:C82))</f>
        <v>-9181.4354558161249</v>
      </c>
      <c r="E82" s="241">
        <f>IF(SUM(B75:E75)+SUM(A82:D82)&gt;0,0,SUM(B75:E75)-SUM(A82:D82))</f>
        <v>-10102.954637111532</v>
      </c>
      <c r="F82" s="241">
        <f>IF(SUM(B75:F75)+SUM(A82:E82)&gt;0,0,SUM(B75:F75)-SUM(A82:E82))</f>
        <v>-10849.927694424739</v>
      </c>
      <c r="G82" s="241">
        <f>IF(SUM(B75:G75)+SUM(A82:F82)&gt;0,0,SUM(B75:G75)-SUM(A82:F82))</f>
        <v>-11638.298783437975</v>
      </c>
      <c r="H82" s="241">
        <f>IF(SUM(B75:H75)+SUM(A82:G82)&gt;0,0,SUM(B75:H75)-SUM(A82:G82))</f>
        <v>-12457.135693938792</v>
      </c>
      <c r="I82" s="241">
        <f>IF(SUM(B75:I75)+SUM(A82:H82)&gt;0,0,SUM(B75:I75)-SUM(A82:H82))</f>
        <v>-13307.71799042965</v>
      </c>
      <c r="J82" s="241">
        <f>IF(SUM(B75:J75)+SUM(A82:I82)&gt;0,0,SUM(B75:J75)-SUM(A82:I82))</f>
        <v>-14191.378979122135</v>
      </c>
      <c r="K82" s="241">
        <f>IF(SUM(B75:K75)+SUM(A82:J82)&gt;0,0,SUM(B75:K75)-SUM(A82:J82))</f>
        <v>-15109.507965088735</v>
      </c>
      <c r="L82" s="241">
        <f>IF(SUM(B75:L75)+SUM(A82:K82)&gt;0,0,SUM(B75:L75)-SUM(A82:K82))</f>
        <v>-16063.552604214958</v>
      </c>
      <c r="M82" s="241">
        <f>IF(SUM(B75:M75)+SUM(A82:L82)&gt;0,0,SUM(B75:M75)-SUM(A82:L82))</f>
        <v>-17055.021353933495</v>
      </c>
      <c r="N82" s="241">
        <f>IF(SUM(B75:N75)+SUM(A82:M82)&gt;0,0,SUM(B75:N75)-SUM(A82:M82))</f>
        <v>-18085.486026889208</v>
      </c>
      <c r="O82" s="241">
        <f>IF(SUM(B75:O75)+SUM(A82:N82)&gt;0,0,SUM(B75:O75)-SUM(A82:N82))</f>
        <v>-19156.5844518581</v>
      </c>
      <c r="P82" s="241">
        <f>IF(SUM(B75:P75)+SUM(A82:O82)&gt;0,0,SUM(B75:P75)-SUM(A82:O82))</f>
        <v>-20270.02324642468</v>
      </c>
      <c r="Q82" s="241">
        <f>IF(SUM(B75:Q75)+SUM(A82:P82)&gt;0,0,SUM(B75:Q75)-SUM(A82:P82))</f>
        <v>-21427.580706112087</v>
      </c>
      <c r="R82" s="241">
        <f>IF(SUM(B75:R75)+SUM(A82:Q82)&gt;0,0,SUM(B75:R75)-SUM(A82:Q82))</f>
        <v>-22631.109814855387</v>
      </c>
      <c r="S82" s="241">
        <f>IF(SUM(B75:S75)+SUM(A82:R82)&gt;0,0,SUM(B75:S75)-SUM(A82:R82))</f>
        <v>-23882.541381914925</v>
      </c>
      <c r="T82" s="241">
        <f>IF(SUM(B75:T75)+SUM(A82:S82)&gt;0,0,SUM(B75:T75)-SUM(A82:S82))</f>
        <v>-25183.887310539954</v>
      </c>
      <c r="U82" s="241">
        <f>IF(SUM(B75:U75)+SUM(A82:T82)&gt;0,0,SUM(B75:U75)-SUM(A82:T82))</f>
        <v>-26537.244003916276</v>
      </c>
      <c r="V82" s="241">
        <f>IF(SUM(B75:V75)+SUM(A82:U82)&gt;0,0,SUM(B75:V75)-SUM(A82:U82))</f>
        <v>-27908.315316628374</v>
      </c>
      <c r="W82" s="241">
        <f>IF(SUM(B75:W75)+SUM(A82:V82)&gt;0,0,SUM(B75:W75)-SUM(A82:V82))</f>
        <v>-29348.018244498177</v>
      </c>
      <c r="X82" s="241">
        <f>IF(SUM(B75:X75)+SUM(A82:W82)&gt;0,0,SUM(B75:X75)-SUM(A82:W82))</f>
        <v>-30846.564387818566</v>
      </c>
      <c r="Y82" s="241">
        <f>IF(SUM(B75:Y75)+SUM(A82:X82)&gt;0,0,SUM(B75:Y75)-SUM(A82:X82))</f>
        <v>-32406.425161638355</v>
      </c>
    </row>
    <row r="83" spans="1:25">
      <c r="A83" s="243" t="s">
        <v>314</v>
      </c>
      <c r="B83" s="241">
        <f>IF(((SUM(B62:B62)+SUM(B64:B68))+SUM(B85:B85))&lt;0,((SUM(B62:B62)+SUM(B64:B68))+SUM(B85:B85))*0.18-SUM(A83:A83),IF(SUM(A83:B83)&lt;0,0-SUM(A83:B83),0))</f>
        <v>-110748.23999999999</v>
      </c>
      <c r="C83" s="241">
        <f>IF(((SUM(B62:C62)+SUM(B64:C68))+SUM(B85:C85))&lt;0,((SUM(B62:C62)+SUM(B64:C68))+SUM(B85:C85))*0.18-SUM(A83:B83),IF(SUM(B83:B83)&lt;0,0-SUM(B83:B83),0))</f>
        <v>13738.953852443723</v>
      </c>
      <c r="D83" s="241">
        <f>IF(((SUM(B62:D62)+SUM(B64:D68))+SUM(B85:D85))&lt;0,((SUM(B62:D62)+SUM(B64:D68))+SUM(B85:D85))*0.18-SUM(A83:C83),IF(SUM(B83:C83)&lt;0,0-SUM(B83:C83),0))</f>
        <v>14315.989914246355</v>
      </c>
      <c r="E83" s="241">
        <f>IF(((SUM(B62:E62)+SUM(B64:E68))+SUM(B85:E85))&lt;0,((SUM(B62:E62)+SUM(B64:E68))+SUM(B85:E85))*0.18-SUM(A83:D83),IF(SUM(B83:D83)&lt;0,0-SUM(B83:D83),0))</f>
        <v>14917.261490644698</v>
      </c>
      <c r="F83" s="241">
        <f>IF(((SUM(B62:F62)+SUM(B64:F68))+SUM(B85:F85))&lt;0,((SUM(B62:F62)+SUM(B64:F68))+SUM(B85:F85))*0.18-SUM(A83:E83),IF(SUM(B83:E83)&lt;0,0-SUM(B83:E83),0))</f>
        <v>15543.786473251792</v>
      </c>
      <c r="G83" s="241">
        <f>IF(((SUM(B62:G62)+SUM(B64:G68))+SUM(B85:G85))&lt;0,((SUM(B62:G62)+SUM(B64:G68))+SUM(B85:G85))*0.18-SUM(A83:F83),IF(SUM(B83:F83)&lt;0,0-SUM(B83:F83),0))</f>
        <v>16196.625505128359</v>
      </c>
      <c r="H83" s="241">
        <f>IF(((SUM(B62:H62)+SUM(B64:H68))+SUM(B85:H85))&lt;0,((SUM(B62:H62)+SUM(B64:H68))+SUM(B85:H85))*0.18-SUM(A83:G83),IF(SUM(B83:G83)&lt;0,0-SUM(B83:G83),0))</f>
        <v>16876.883776343748</v>
      </c>
      <c r="I83" s="241">
        <f>IF(((SUM(B62:I62)+SUM(B64:I68))+SUM(B85:I85))&lt;0,((SUM(B62:I62)+SUM(B64:I68))+SUM(B85:I85))*0.18-SUM(A83:H83),IF(SUM(B83:H83)&lt;0,0-SUM(B83:H83),0))</f>
        <v>17585.7128949502</v>
      </c>
      <c r="J83" s="241">
        <f>IF(((SUM(B62:J62)+SUM(B64:J68))+SUM(B85:J85))&lt;0,((SUM(B62:J62)+SUM(B64:J68))+SUM(B85:J85))*0.18-SUM(A83:I83),IF(SUM(B83:I83)&lt;0,0-SUM(B83:I83),0))</f>
        <v>1573.0260929911165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-7936.9572000000007</v>
      </c>
      <c r="D84" s="241">
        <f>-(D62-C62)*B42</f>
        <v>-333.35220240000058</v>
      </c>
      <c r="E84" s="241">
        <f>-(E62-D62)*B42</f>
        <v>-347.3529949008007</v>
      </c>
      <c r="F84" s="241">
        <f>-(F62-E62)*B42</f>
        <v>-361.9418206866336</v>
      </c>
      <c r="G84" s="241">
        <f>-(G62-F62)*B42</f>
        <v>-377.14337715547299</v>
      </c>
      <c r="H84" s="241">
        <f>-(H62-G62)*B42</f>
        <v>-392.98339899600251</v>
      </c>
      <c r="I84" s="241">
        <f>-(I62-H62)*B42</f>
        <v>-409.4887017538349</v>
      </c>
      <c r="J84" s="241">
        <f>-(J62-I62)*B42</f>
        <v>-426.68722722749521</v>
      </c>
      <c r="K84" s="241">
        <f>-(K62-J62)*B42</f>
        <v>-444.6080907710508</v>
      </c>
      <c r="L84" s="241">
        <f>-(L62-K62)*B42</f>
        <v>-463.28163058343489</v>
      </c>
      <c r="M84" s="241">
        <f>-(M62-L62)*B42</f>
        <v>-482.73945906793961</v>
      </c>
      <c r="N84" s="241">
        <f>-(N62-M62)*B42</f>
        <v>-503.01451634879197</v>
      </c>
      <c r="O84" s="241">
        <f>-(O62-N62)*B42</f>
        <v>-524.14112603544197</v>
      </c>
      <c r="P84" s="241">
        <f>-(P62-O62)*B42</f>
        <v>-546.1550533289294</v>
      </c>
      <c r="Q84" s="241">
        <f>-(Q62-P62)*B42</f>
        <v>-569.09356556874411</v>
      </c>
      <c r="R84" s="241">
        <f>-(R62-Q62)*B42</f>
        <v>-592.99549532263188</v>
      </c>
      <c r="S84" s="241">
        <f>-(S62-R62)*B42</f>
        <v>-617.90130612618236</v>
      </c>
      <c r="T84" s="241">
        <f>-(T62-S62)*B42</f>
        <v>-643.85316098348414</v>
      </c>
      <c r="U84" s="241">
        <f>-(U62-T62)*B42</f>
        <v>-670.89499374479055</v>
      </c>
      <c r="V84" s="241">
        <f>-(V62-U62)*B42</f>
        <v>-699.07258348207108</v>
      </c>
      <c r="W84" s="241">
        <f>-(W62-V62)*B42</f>
        <v>-728.43363198831798</v>
      </c>
      <c r="X84" s="241">
        <f>-(X62-W62)*B42</f>
        <v>-759.02784453182539</v>
      </c>
      <c r="Y84" s="241">
        <f>-(Y62-X62)*B42</f>
        <v>-790.90701400216494</v>
      </c>
    </row>
    <row r="85" spans="1:25">
      <c r="A85" s="243" t="s">
        <v>312</v>
      </c>
      <c r="B85" s="241">
        <f>-(B28+B29)*B31</f>
        <v>-615268</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-25480.639457280697</v>
      </c>
      <c r="C86" s="241">
        <f>C57-C58</f>
        <v>-63127.099764757222</v>
      </c>
      <c r="D86" s="241">
        <f t="shared" ref="D86:Y86" si="15">D57-D58</f>
        <v>-17181.253071398289</v>
      </c>
      <c r="E86" s="241">
        <f t="shared" si="15"/>
        <v>0</v>
      </c>
      <c r="F86" s="241">
        <f t="shared" si="15"/>
        <v>-972.81593426891368</v>
      </c>
      <c r="G86" s="241">
        <f t="shared" si="15"/>
        <v>-972.81593426891368</v>
      </c>
      <c r="H86" s="241">
        <f t="shared" si="15"/>
        <v>-972.81593426891368</v>
      </c>
      <c r="I86" s="241">
        <f t="shared" si="15"/>
        <v>-972.81593426891368</v>
      </c>
      <c r="J86" s="241">
        <f t="shared" si="15"/>
        <v>-972.81593426891368</v>
      </c>
      <c r="K86" s="241">
        <f t="shared" si="15"/>
        <v>-972.81593426891368</v>
      </c>
      <c r="L86" s="241">
        <f t="shared" si="15"/>
        <v>-972.81593426891368</v>
      </c>
      <c r="M86" s="241">
        <f t="shared" si="15"/>
        <v>-972.81593426891368</v>
      </c>
      <c r="N86" s="241">
        <f t="shared" si="15"/>
        <v>-972.81593426891368</v>
      </c>
      <c r="O86" s="241">
        <f t="shared" si="15"/>
        <v>-972.81593426891368</v>
      </c>
      <c r="P86" s="241">
        <f t="shared" si="15"/>
        <v>-972.81593426891368</v>
      </c>
      <c r="Q86" s="241">
        <f t="shared" si="15"/>
        <v>-972.81593426891368</v>
      </c>
      <c r="R86" s="241">
        <f t="shared" si="15"/>
        <v>-972.81593426891368</v>
      </c>
      <c r="S86" s="241">
        <f t="shared" si="15"/>
        <v>-972.81593426891368</v>
      </c>
      <c r="T86" s="241">
        <f t="shared" si="15"/>
        <v>-972.81593426891368</v>
      </c>
      <c r="U86" s="241">
        <f t="shared" si="15"/>
        <v>-972.81593426891368</v>
      </c>
      <c r="V86" s="241">
        <f t="shared" si="15"/>
        <v>0</v>
      </c>
      <c r="W86" s="241">
        <f t="shared" si="15"/>
        <v>0</v>
      </c>
      <c r="X86" s="241">
        <f t="shared" si="15"/>
        <v>0</v>
      </c>
      <c r="Y86" s="241">
        <f t="shared" si="15"/>
        <v>0</v>
      </c>
    </row>
    <row r="87" spans="1:25">
      <c r="A87" s="242" t="s">
        <v>310</v>
      </c>
      <c r="B87" s="245">
        <f t="shared" ref="B87:Y87" si="16">SUM(B79:B86)</f>
        <v>-765510.63042846927</v>
      </c>
      <c r="C87" s="245">
        <f>SUM(C79:C86)</f>
        <v>-10037.696221613471</v>
      </c>
      <c r="D87" s="245">
        <f t="shared" si="16"/>
        <v>51106.212177998284</v>
      </c>
      <c r="E87" s="245">
        <f t="shared" si="16"/>
        <v>72560.812758475746</v>
      </c>
      <c r="F87" s="245">
        <f t="shared" si="16"/>
        <v>75187.82521028092</v>
      </c>
      <c r="G87" s="245">
        <f t="shared" si="16"/>
        <v>78978.947041741587</v>
      </c>
      <c r="H87" s="245">
        <f t="shared" si="16"/>
        <v>82918.712933119677</v>
      </c>
      <c r="I87" s="245">
        <f t="shared" si="16"/>
        <v>87013.365934931746</v>
      </c>
      <c r="J87" s="245">
        <f t="shared" si="16"/>
        <v>74518.124562268989</v>
      </c>
      <c r="K87" s="245">
        <f t="shared" si="16"/>
        <v>76599.693549600692</v>
      </c>
      <c r="L87" s="245">
        <f t="shared" si="16"/>
        <v>80397.198566293155</v>
      </c>
      <c r="M87" s="245">
        <f t="shared" si="16"/>
        <v>84343.615736682768</v>
      </c>
      <c r="N87" s="245">
        <f t="shared" si="16"/>
        <v>88445.199371224822</v>
      </c>
      <c r="O87" s="245">
        <f t="shared" si="16"/>
        <v>92708.466461413715</v>
      </c>
      <c r="P87" s="245">
        <f t="shared" si="16"/>
        <v>97140.207712386604</v>
      </c>
      <c r="Q87" s="245">
        <f t="shared" si="16"/>
        <v>101747.49903889641</v>
      </c>
      <c r="R87" s="245">
        <f t="shared" si="16"/>
        <v>106537.71354411573</v>
      </c>
      <c r="S87" s="245">
        <f t="shared" si="16"/>
        <v>111518.5340015503</v>
      </c>
      <c r="T87" s="245">
        <f t="shared" si="16"/>
        <v>116697.96586119325</v>
      </c>
      <c r="U87" s="245">
        <f t="shared" si="16"/>
        <v>122084.35080193724</v>
      </c>
      <c r="V87" s="245">
        <f t="shared" si="16"/>
        <v>128513.27439731709</v>
      </c>
      <c r="W87" s="245">
        <f t="shared" si="16"/>
        <v>134242.72506029016</v>
      </c>
      <c r="X87" s="245">
        <f t="shared" si="16"/>
        <v>140206.31542102806</v>
      </c>
      <c r="Y87" s="245">
        <f t="shared" si="16"/>
        <v>146413.87934683694</v>
      </c>
    </row>
    <row r="88" spans="1:25">
      <c r="A88" s="242" t="s">
        <v>570</v>
      </c>
      <c r="B88" s="245">
        <f>SUM(B87:B87)</f>
        <v>-765510.63042846927</v>
      </c>
      <c r="C88" s="245">
        <f>SUM(B87:C87)</f>
        <v>-775548.32665008272</v>
      </c>
      <c r="D88" s="245">
        <f>SUM(B87:D87)</f>
        <v>-724442.11447208445</v>
      </c>
      <c r="E88" s="245">
        <f>SUM(B87:E87)</f>
        <v>-651881.30171360867</v>
      </c>
      <c r="F88" s="245">
        <f>SUM(B87:F87)</f>
        <v>-576693.47650332772</v>
      </c>
      <c r="G88" s="245">
        <f>SUM(B87:G87)</f>
        <v>-497714.52946158615</v>
      </c>
      <c r="H88" s="245">
        <f>SUM(B87:H87)</f>
        <v>-414795.81652846647</v>
      </c>
      <c r="I88" s="245">
        <f>SUM(B87:I87)</f>
        <v>-327782.45059353474</v>
      </c>
      <c r="J88" s="245">
        <f>SUM(B87:J87)</f>
        <v>-253264.32603126575</v>
      </c>
      <c r="K88" s="245">
        <f>SUM(B87:K87)</f>
        <v>-176664.63248166506</v>
      </c>
      <c r="L88" s="245">
        <f>SUM(B87:L87)</f>
        <v>-96267.433915371905</v>
      </c>
      <c r="M88" s="245">
        <f>SUM(B87:M87)</f>
        <v>-11923.818178689136</v>
      </c>
      <c r="N88" s="245">
        <f>SUM(B87:N87)</f>
        <v>76521.381192535686</v>
      </c>
      <c r="O88" s="245">
        <f>SUM(B87:O87)</f>
        <v>169229.8476539494</v>
      </c>
      <c r="P88" s="245">
        <f>SUM(B87:P87)</f>
        <v>266370.05536633602</v>
      </c>
      <c r="Q88" s="245">
        <f>SUM(B87:Q87)</f>
        <v>368117.55440523243</v>
      </c>
      <c r="R88" s="245">
        <f>SUM(B87:R87)</f>
        <v>474655.26794934814</v>
      </c>
      <c r="S88" s="245">
        <f>SUM(B87:S87)</f>
        <v>586173.80195089849</v>
      </c>
      <c r="T88" s="245">
        <f>SUM(B87:T87)</f>
        <v>702871.76781209174</v>
      </c>
      <c r="U88" s="245">
        <f>SUM(B87:U87)</f>
        <v>824956.11861402902</v>
      </c>
      <c r="V88" s="245">
        <f>SUM(B87:V87)</f>
        <v>953469.39301134611</v>
      </c>
      <c r="W88" s="245">
        <f>SUM(B87:W87)</f>
        <v>1087712.1180716362</v>
      </c>
      <c r="X88" s="245">
        <f>SUM(B87:X87)</f>
        <v>1227918.4334926642</v>
      </c>
      <c r="Y88" s="245">
        <f>SUM(B87:Y87)</f>
        <v>1374332.3128395011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-765510.63042846927</v>
      </c>
      <c r="C90" s="245">
        <f t="shared" si="17"/>
        <v>-9259.8673631120564</v>
      </c>
      <c r="D90" s="245">
        <f t="shared" si="17"/>
        <v>43492.575824469881</v>
      </c>
      <c r="E90" s="245">
        <f t="shared" si="17"/>
        <v>56965.811969714938</v>
      </c>
      <c r="F90" s="245">
        <f t="shared" si="17"/>
        <v>54454.07614891207</v>
      </c>
      <c r="G90" s="245">
        <f t="shared" si="17"/>
        <v>52767.306756745311</v>
      </c>
      <c r="H90" s="245">
        <f t="shared" si="17"/>
        <v>51106.584676690269</v>
      </c>
      <c r="I90" s="245">
        <f t="shared" si="17"/>
        <v>49474.452101035451</v>
      </c>
      <c r="J90" s="245">
        <f t="shared" si="17"/>
        <v>39086.578780571275</v>
      </c>
      <c r="K90" s="245">
        <f t="shared" si="17"/>
        <v>37064.956293526891</v>
      </c>
      <c r="L90" s="245">
        <f t="shared" si="17"/>
        <v>35887.903961064418</v>
      </c>
      <c r="M90" s="245">
        <f t="shared" si="17"/>
        <v>34732.02545745705</v>
      </c>
      <c r="N90" s="245">
        <f t="shared" si="17"/>
        <v>33598.73131810574</v>
      </c>
      <c r="O90" s="245">
        <f t="shared" si="17"/>
        <v>32489.178381556751</v>
      </c>
      <c r="P90" s="245">
        <f t="shared" si="17"/>
        <v>31404.297071109817</v>
      </c>
      <c r="Q90" s="245">
        <f t="shared" si="17"/>
        <v>30344.816109877906</v>
      </c>
      <c r="R90" s="245">
        <f t="shared" si="17"/>
        <v>29311.284897890917</v>
      </c>
      <c r="S90" s="245">
        <f t="shared" si="17"/>
        <v>28304.093760026786</v>
      </c>
      <c r="T90" s="245">
        <f t="shared" si="17"/>
        <v>27323.49225543478</v>
      </c>
      <c r="U90" s="245">
        <f t="shared" si="17"/>
        <v>26369.605722542528</v>
      </c>
      <c r="V90" s="245">
        <f t="shared" si="17"/>
        <v>25607.214837111354</v>
      </c>
      <c r="W90" s="245">
        <f t="shared" si="17"/>
        <v>24676.060893328762</v>
      </c>
      <c r="X90" s="245">
        <f t="shared" si="17"/>
        <v>23775.155597650551</v>
      </c>
      <c r="Y90" s="245">
        <f t="shared" si="17"/>
        <v>22903.86404496161</v>
      </c>
    </row>
    <row r="91" spans="1:25">
      <c r="A91" s="244" t="s">
        <v>572</v>
      </c>
      <c r="B91" s="245">
        <f>SUM(B90:B90)</f>
        <v>-765510.63042846927</v>
      </c>
      <c r="C91" s="245">
        <f>SUM(B90:C90)</f>
        <v>-774770.49779158132</v>
      </c>
      <c r="D91" s="245">
        <f>SUM(B90:D90)</f>
        <v>-731277.92196711141</v>
      </c>
      <c r="E91" s="245">
        <f>SUM(B90:E90)</f>
        <v>-674312.10999739647</v>
      </c>
      <c r="F91" s="245">
        <f>SUM(B90:F90)</f>
        <v>-619858.0338484844</v>
      </c>
      <c r="G91" s="245">
        <f>SUM(B90:G90)</f>
        <v>-567090.72709173907</v>
      </c>
      <c r="H91" s="245">
        <f>SUM(B90:H90)</f>
        <v>-515984.14241504879</v>
      </c>
      <c r="I91" s="245">
        <f>SUM(B90:I90)</f>
        <v>-466509.69031401334</v>
      </c>
      <c r="J91" s="245">
        <f>SUM(B90:J90)</f>
        <v>-427423.11153344205</v>
      </c>
      <c r="K91" s="245">
        <f>SUM(B90:K90)</f>
        <v>-390358.15523991513</v>
      </c>
      <c r="L91" s="245">
        <f>SUM(B90:L90)</f>
        <v>-354470.25127885072</v>
      </c>
      <c r="M91" s="245">
        <f>SUM(B90:M90)</f>
        <v>-319738.22582139366</v>
      </c>
      <c r="N91" s="245">
        <f>SUM(B90:N90)</f>
        <v>-286139.49450328795</v>
      </c>
      <c r="O91" s="245">
        <f>SUM(B90:O90)</f>
        <v>-253650.31612173119</v>
      </c>
      <c r="P91" s="245">
        <f>SUM(B90:P90)</f>
        <v>-222246.01905062137</v>
      </c>
      <c r="Q91" s="245">
        <f>SUM(B90:Q90)</f>
        <v>-191901.20294074347</v>
      </c>
      <c r="R91" s="245">
        <f>SUM(B90:R90)</f>
        <v>-162589.91804285254</v>
      </c>
      <c r="S91" s="245">
        <f>SUM(B90:S90)</f>
        <v>-134285.82428282575</v>
      </c>
      <c r="T91" s="245">
        <f>SUM(B90:T90)</f>
        <v>-106962.33202739098</v>
      </c>
      <c r="U91" s="245">
        <f>SUM(B90:U90)</f>
        <v>-80592.726304848446</v>
      </c>
      <c r="V91" s="245">
        <f>SUM(B90:V90)</f>
        <v>-54985.511467737088</v>
      </c>
      <c r="W91" s="245">
        <f>SUM(B90:W90)</f>
        <v>-30309.450574408325</v>
      </c>
      <c r="X91" s="245">
        <f>SUM(B90:X90)</f>
        <v>-6534.2949767577738</v>
      </c>
      <c r="Y91" s="245">
        <f>SUM(B90:Y90)</f>
        <v>16369.569068203837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3.6875130721116367E-2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7.143599967948977E-2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1.1.4.244</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КЛ-0,4кВ ТП-4 2х1600кВА Марьина гора до ж/д №20 ВРУ1</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1.1.4.244</v>
      </c>
      <c r="C11" s="6"/>
      <c r="D11" s="6"/>
      <c r="E11" s="6"/>
      <c r="F11" s="6"/>
      <c r="G11" s="6"/>
      <c r="H11" s="207" t="str">
        <f>'1. паспорт местоположение'!C12</f>
        <v>1.1.4.244</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КЛ-0,4кВ ТП-4 2х1600кВА Марьина гора до ж/д №20 ВРУ1</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0.73832160000000002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0.73832160000000002</v>
      </c>
      <c r="X27" s="209"/>
      <c r="Y27" s="209">
        <f>VLOOKUP($H$11,'[6]2'!$A$15:$CR$670,79,FALSE)</f>
        <v>0</v>
      </c>
      <c r="Z27" s="209"/>
      <c r="AA27" s="209">
        <f>VLOOKUP($H$11,'[6]2'!$A$15:$CR$670,84,FALSE)</f>
        <v>0</v>
      </c>
      <c r="AB27" s="209"/>
      <c r="AC27" s="208">
        <f t="shared" si="2"/>
        <v>0</v>
      </c>
      <c r="AD27" s="208">
        <f t="shared" si="3"/>
        <v>0.73832160000000002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0.61526800000000004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0.61526800000000004</v>
      </c>
      <c r="X30" s="209"/>
      <c r="Y30" s="209">
        <f>Y27/1.2</f>
        <v>0</v>
      </c>
      <c r="Z30" s="209"/>
      <c r="AA30" s="209">
        <f>AA27/1.2</f>
        <v>0</v>
      </c>
      <c r="AB30" s="208"/>
      <c r="AC30" s="208">
        <f t="shared" si="2"/>
        <v>0</v>
      </c>
      <c r="AD30" s="208">
        <f t="shared" si="3"/>
        <v>0.61526800000000004</v>
      </c>
    </row>
    <row r="31" spans="1:33">
      <c r="A31" s="70" t="s">
        <v>176</v>
      </c>
      <c r="B31" s="41" t="s">
        <v>175</v>
      </c>
      <c r="C31" s="208">
        <f t="shared" si="0"/>
        <v>0</v>
      </c>
      <c r="D31" s="208">
        <f t="shared" si="1"/>
        <v>3.0763400000000003E-2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3.0763400000000003E-2</v>
      </c>
      <c r="X31" s="208"/>
      <c r="Y31" s="209">
        <f>Y30*0.05</f>
        <v>0</v>
      </c>
      <c r="Z31" s="208"/>
      <c r="AA31" s="209">
        <f>AA30*0.05</f>
        <v>0</v>
      </c>
      <c r="AB31" s="208"/>
      <c r="AC31" s="208">
        <f t="shared" si="2"/>
        <v>0</v>
      </c>
      <c r="AD31" s="208">
        <f t="shared" si="3"/>
        <v>3.0763400000000003E-2</v>
      </c>
    </row>
    <row r="32" spans="1:33" ht="31.5">
      <c r="A32" s="70" t="s">
        <v>174</v>
      </c>
      <c r="B32" s="41" t="s">
        <v>173</v>
      </c>
      <c r="C32" s="208">
        <f t="shared" si="0"/>
        <v>0</v>
      </c>
      <c r="D32" s="208">
        <f t="shared" si="1"/>
        <v>0.24610720000000003</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0.24610720000000003</v>
      </c>
      <c r="X32" s="208"/>
      <c r="Y32" s="209">
        <f>Y30*0.4</f>
        <v>0</v>
      </c>
      <c r="Z32" s="208"/>
      <c r="AA32" s="209">
        <f>AA30*0.4</f>
        <v>0</v>
      </c>
      <c r="AB32" s="208"/>
      <c r="AC32" s="208">
        <f t="shared" si="2"/>
        <v>0</v>
      </c>
      <c r="AD32" s="208">
        <f t="shared" si="3"/>
        <v>0.24610720000000003</v>
      </c>
    </row>
    <row r="33" spans="1:30">
      <c r="A33" s="70" t="s">
        <v>172</v>
      </c>
      <c r="B33" s="41" t="s">
        <v>171</v>
      </c>
      <c r="C33" s="208">
        <f t="shared" si="0"/>
        <v>0</v>
      </c>
      <c r="D33" s="208">
        <f t="shared" si="1"/>
        <v>0.30763400000000002</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0.30763400000000002</v>
      </c>
      <c r="X33" s="208"/>
      <c r="Y33" s="209">
        <f>Y30*0.5</f>
        <v>0</v>
      </c>
      <c r="Z33" s="208"/>
      <c r="AA33" s="209">
        <f>AA30*0.5</f>
        <v>0</v>
      </c>
      <c r="AB33" s="208"/>
      <c r="AC33" s="208">
        <f t="shared" si="2"/>
        <v>0</v>
      </c>
      <c r="AD33" s="208">
        <f t="shared" si="3"/>
        <v>0.30763400000000002</v>
      </c>
    </row>
    <row r="34" spans="1:30">
      <c r="A34" s="70" t="s">
        <v>170</v>
      </c>
      <c r="B34" s="41" t="s">
        <v>169</v>
      </c>
      <c r="C34" s="208">
        <f t="shared" si="0"/>
        <v>0</v>
      </c>
      <c r="D34" s="208">
        <f t="shared" si="1"/>
        <v>3.0763399999999996E-2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3.0763399999999996E-2</v>
      </c>
      <c r="X34" s="208"/>
      <c r="Y34" s="209">
        <f>Y30-Y31-Y32-Y33</f>
        <v>0</v>
      </c>
      <c r="Z34" s="208"/>
      <c r="AA34" s="209">
        <f>AA30-AA31-AA32-AA33</f>
        <v>0</v>
      </c>
      <c r="AB34" s="208"/>
      <c r="AC34" s="208">
        <f t="shared" si="2"/>
        <v>0</v>
      </c>
      <c r="AD34" s="208">
        <f t="shared" si="3"/>
        <v>3.0763399999999996E-2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0.39200000000000002</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0.39200000000000002</v>
      </c>
      <c r="X49" s="209"/>
      <c r="Y49" s="209">
        <f>VLOOKUP($H$11,'[6]1_2018'!$C$16:$BK$785,18,FALSE)</f>
        <v>0</v>
      </c>
      <c r="Z49" s="209"/>
      <c r="AA49" s="209">
        <f>VLOOKUP(H11,'[6]1_2018'!$C$15:$BK$730,19,FALSE)</f>
        <v>0</v>
      </c>
      <c r="AB49" s="209"/>
      <c r="AC49" s="208">
        <f t="shared" si="2"/>
        <v>0</v>
      </c>
      <c r="AD49" s="208">
        <f t="shared" si="3"/>
        <v>0.39200000000000002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0.61526800000000004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0.61526800000000004</v>
      </c>
      <c r="X52" s="209"/>
      <c r="Y52" s="209">
        <f>Y30</f>
        <v>0</v>
      </c>
      <c r="Z52" s="209"/>
      <c r="AA52" s="209">
        <f>AA30</f>
        <v>0</v>
      </c>
      <c r="AB52" s="209"/>
      <c r="AC52" s="208">
        <f t="shared" si="2"/>
        <v>0</v>
      </c>
      <c r="AD52" s="208">
        <f t="shared" si="3"/>
        <v>0.61526800000000004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0.39200000000000002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0.39200000000000002</v>
      </c>
      <c r="X56" s="209"/>
      <c r="Y56" s="209">
        <f t="shared" si="5"/>
        <v>0</v>
      </c>
      <c r="Z56" s="209"/>
      <c r="AA56" s="209">
        <f t="shared" si="5"/>
        <v>0</v>
      </c>
      <c r="AB56" s="209"/>
      <c r="AC56" s="208">
        <f t="shared" si="2"/>
        <v>0</v>
      </c>
      <c r="AD56" s="208">
        <f t="shared" si="3"/>
        <v>0.39200000000000002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1.1.4.244</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КЛ-0,4кВ ТП-4 2х1600кВА Марьина гора до ж/д №20 ВРУ1</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0.39200000000000002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1.1.4.244</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КЛ-0,4кВ ТП-4 2х1600кВА Марьина гора до ж/д №20 ВРУ1</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0.73832160000000002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2021-04-05T05:22:40Z</dcterms:modified>
</cp:coreProperties>
</file>